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S.008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E30" i="15" l="1"/>
  <c r="E24" i="15"/>
  <c r="N29" i="15"/>
  <c r="N24" i="15"/>
  <c r="N30" i="15"/>
  <c r="J29" i="15"/>
  <c r="J27" i="15" s="1"/>
  <c r="J30" i="15"/>
  <c r="J24" i="15"/>
  <c r="F24" i="15"/>
  <c r="D34" i="15"/>
  <c r="B54" i="22" l="1"/>
  <c r="A15" i="5"/>
  <c r="A12" i="5"/>
  <c r="A9" i="5"/>
  <c r="AC30" i="15"/>
  <c r="G27" i="15"/>
  <c r="G29" i="15" s="1"/>
  <c r="F30" i="15"/>
  <c r="AC25" i="15"/>
  <c r="AC26" i="15"/>
  <c r="AC31" i="15"/>
  <c r="AC32" i="15"/>
  <c r="AC33" i="15"/>
  <c r="AC34" i="15"/>
  <c r="AB25" i="15"/>
  <c r="AB26" i="15"/>
  <c r="AB27" i="15"/>
  <c r="AB28" i="15"/>
  <c r="AB29" i="15"/>
  <c r="AB30" i="15"/>
  <c r="AB31" i="15"/>
  <c r="AB32" i="15"/>
  <c r="AB33" i="15"/>
  <c r="AB34" i="15"/>
  <c r="AB24" i="15"/>
  <c r="AC71" i="15"/>
  <c r="AC58" i="15"/>
  <c r="D30" i="15" l="1"/>
  <c r="AC24" i="15" l="1"/>
  <c r="L62" i="15" l="1"/>
  <c r="N25" i="15"/>
  <c r="N26" i="15"/>
  <c r="N28" i="15"/>
  <c r="AC28" i="15" s="1"/>
  <c r="C30" i="15" l="1"/>
  <c r="G30" i="15" l="1"/>
  <c r="C34" i="15" l="1"/>
  <c r="D62" i="15" l="1"/>
  <c r="N62" i="15" s="1"/>
  <c r="AC62" i="15" l="1"/>
  <c r="B36" i="22"/>
  <c r="B5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2" i="22"/>
  <c r="C49" i="7" l="1"/>
  <c r="C48" i="7"/>
  <c r="B34" i="22" l="1"/>
  <c r="A4" i="12" l="1"/>
  <c r="A6" i="13" s="1"/>
  <c r="A5" i="14" s="1"/>
  <c r="A5" i="6" s="1"/>
  <c r="A4" i="17" s="1"/>
  <c r="A5" i="10" s="1"/>
  <c r="A5" i="19" s="1"/>
  <c r="A4" i="15" l="1"/>
  <c r="A5" i="16"/>
  <c r="A5" i="5" l="1"/>
  <c r="A5" i="22"/>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C62" i="15" l="1"/>
  <c r="AB62" i="15" l="1"/>
  <c r="AC29" i="15" l="1"/>
  <c r="N27" i="15"/>
  <c r="AC27" i="15" s="1"/>
</calcChain>
</file>

<file path=xl/sharedStrings.xml><?xml version="1.0" encoding="utf-8"?>
<sst xmlns="http://schemas.openxmlformats.org/spreadsheetml/2006/main" count="1124" uniqueCount="667">
  <si>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</si>
  <si>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</si>
  <si>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</si>
  <si>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</si>
  <si>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</si>
  <si>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</si>
  <si>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</si>
  <si>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</si>
  <si>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</si>
  <si>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</si>
  <si>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</si>
  <si>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</si>
  <si>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</si>
  <si>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</si>
  <si>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</si>
  <si>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</si>
  <si>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</si>
  <si>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</si>
  <si>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</si>
  <si>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</si>
  <si>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</si>
  <si>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</si>
  <si>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</si>
  <si>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</si>
  <si>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</si>
  <si>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</si>
  <si>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</si>
  <si>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</si>
  <si>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</si>
  <si>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</si>
  <si>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</si>
  <si>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</si>
  <si>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</si>
  <si>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</si>
  <si>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</si>
  <si>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</si>
  <si>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</si>
  <si>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</si>
  <si>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</si>
  <si>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</si>
  <si>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</si>
  <si>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</si>
  <si>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</si>
  <si>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</si>
  <si>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</si>
  <si>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</si>
  <si>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</si>
  <si>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</si>
  <si>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</si>
  <si>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</si>
  <si>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</si>
  <si>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</si>
  <si>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</si>
  <si>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</si>
  <si>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</si>
  <si>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</si>
  <si>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</si>
  <si>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</si>
  <si>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</si>
  <si>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</si>
  <si>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</si>
  <si>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</si>
  <si>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</si>
  <si>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</si>
  <si>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</si>
  <si>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</si>
  <si>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</si>
  <si>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</si>
  <si>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</si>
  <si>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</si>
  <si>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</si>
  <si>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</si>
  <si>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</si>
  <si>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</si>
  <si>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</si>
  <si>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</si>
  <si>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</si>
  <si>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</si>
  <si>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</si>
  <si>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</si>
  <si>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</si>
  <si>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</si>
  <si>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</si>
  <si>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</si>
  <si>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</si>
  <si>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</si>
  <si>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</si>
  <si>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</si>
  <si>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</si>
  <si>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</si>
  <si>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</si>
  <si>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</si>
  <si>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</si>
  <si>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</si>
  <si>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</si>
  <si>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</si>
  <si>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</si>
  <si>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</si>
  <si>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</si>
  <si>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</si>
  <si>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</si>
  <si>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</si>
  <si>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</si>
  <si>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</si>
  <si>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</si>
  <si>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</si>
  <si>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</si>
  <si>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</si>
  <si>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</si>
  <si>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</si>
  <si>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</si>
  <si>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</si>
  <si>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</si>
  <si>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</si>
  <si>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</si>
  <si>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</si>
  <si>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</si>
  <si>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</si>
  <si>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</si>
  <si>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</si>
  <si>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</si>
  <si>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</si>
  <si>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</si>
  <si>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</si>
  <si>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</si>
  <si>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</si>
  <si>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</si>
  <si>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</si>
  <si>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</si>
  <si>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</si>
  <si>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</si>
  <si>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</si>
  <si>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</si>
  <si>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</si>
  <si>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</si>
  <si>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</si>
  <si>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</si>
  <si>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</si>
  <si>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</si>
  <si>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</si>
  <si>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</si>
  <si>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</si>
  <si>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</si>
  <si>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</si>
  <si>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</si>
  <si>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</si>
  <si>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</si>
  <si>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</si>
  <si>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</si>
  <si>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</si>
  <si>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</si>
  <si>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</si>
  <si>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</si>
  <si>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</si>
  <si>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</si>
  <si>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</si>
  <si>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</si>
  <si>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</si>
  <si>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</si>
  <si>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</si>
  <si>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</si>
  <si>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</si>
  <si>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</si>
  <si>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</si>
  <si>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</si>
  <si>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</si>
  <si>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</si>
  <si>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</si>
  <si>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</si>
  <si>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</si>
  <si>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</si>
  <si>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</si>
  <si>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</si>
  <si>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</si>
  <si>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</si>
  <si>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</si>
  <si>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</si>
  <si>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</si>
  <si>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</si>
  <si>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</si>
  <si>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</si>
  <si>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</si>
  <si>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</si>
  <si>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</si>
  <si>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</si>
  <si>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</si>
  <si>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</si>
  <si>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</si>
  <si>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</si>
  <si>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</si>
  <si>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</si>
  <si>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</si>
  <si>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</si>
  <si>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</si>
  <si>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</si>
  <si>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</si>
  <si>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</si>
  <si>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</si>
  <si>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</si>
  <si>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</si>
  <si>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</si>
  <si>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</si>
  <si>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</si>
  <si>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</si>
  <si>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</si>
  <si>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</si>
  <si>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</si>
  <si>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</si>
  <si>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</si>
  <si>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</si>
  <si>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</si>
  <si>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</si>
  <si>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</si>
  <si>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</si>
  <si>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</si>
  <si>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</si>
  <si>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</si>
  <si>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</si>
  <si>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</si>
  <si>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</si>
  <si>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</si>
  <si>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</si>
  <si>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</si>
  <si>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</si>
  <si>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</si>
  <si>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</si>
  <si>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</si>
  <si>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</si>
  <si>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</si>
  <si>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</si>
  <si>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</si>
  <si>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</si>
  <si>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</si>
  <si>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</si>
  <si>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</si>
  <si>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</si>
  <si>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</si>
  <si>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</si>
  <si>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</si>
  <si>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</si>
  <si>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</si>
  <si>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</si>
  <si>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</si>
  <si>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</si>
  <si>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</si>
  <si>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</si>
  <si>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</si>
  <si>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</si>
  <si>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</si>
  <si>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</si>
  <si>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</si>
  <si>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</si>
  <si>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</si>
  <si>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</si>
  <si>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</si>
  <si>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</si>
  <si>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</si>
  <si>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</si>
  <si>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</si>
  <si>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</si>
  <si>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</si>
  <si>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</si>
  <si>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</si>
  <si>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</si>
  <si>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</si>
  <si>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</si>
  <si>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</si>
  <si>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</si>
  <si>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</si>
  <si>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</si>
  <si>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</si>
  <si>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</si>
  <si>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</si>
  <si>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</si>
  <si>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</si>
  <si>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</si>
  <si>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</si>
  <si>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</si>
  <si>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</si>
  <si>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</si>
  <si>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</si>
  <si>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</si>
  <si>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</si>
  <si>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</si>
  <si>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</si>
  <si>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</si>
  <si>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</si>
  <si>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</si>
  <si>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</si>
  <si>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</si>
  <si>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</si>
  <si>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</si>
  <si>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</si>
  <si>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</si>
  <si>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</si>
  <si>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</si>
  <si>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</si>
  <si>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</si>
  <si>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</si>
  <si>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</si>
  <si>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</si>
  <si>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</si>
  <si>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</si>
  <si>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</si>
  <si>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</si>
  <si>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</si>
  <si>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</si>
  <si>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</si>
  <si>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</si>
  <si>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</si>
  <si>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</si>
  <si>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</si>
  <si>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</si>
  <si>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</si>
  <si>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</si>
  <si>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</si>
  <si>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</si>
  <si>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</si>
  <si>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</si>
  <si>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</si>
  <si>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</si>
  <si>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</si>
  <si>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</si>
  <si>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</si>
  <si>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</si>
  <si>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</si>
  <si>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</si>
  <si>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</si>
  <si>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</si>
  <si>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</si>
  <si>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</si>
  <si>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</si>
  <si>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</si>
  <si>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</si>
  <si>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</si>
  <si>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</si>
  <si>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</si>
  <si>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</si>
  <si>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</si>
  <si>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</si>
  <si>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</si>
  <si>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</si>
  <si>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</si>
  <si>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</si>
  <si>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</si>
  <si>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</si>
  <si>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</si>
  <si>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</si>
  <si>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</si>
  <si>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</si>
  <si>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</si>
  <si>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</si>
  <si>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</si>
  <si>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</si>
  <si>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</si>
  <si>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</si>
  <si>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</si>
  <si>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</si>
  <si>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</si>
  <si>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</si>
  <si>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</si>
  <si>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</si>
  <si>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</si>
  <si>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</si>
  <si>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</si>
  <si>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</si>
  <si>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</si>
  <si>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</si>
  <si>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</si>
  <si>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</si>
  <si>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</si>
  <si>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</si>
  <si>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</si>
  <si>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</si>
  <si>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</si>
  <si>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</si>
  <si>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</si>
  <si>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</si>
  <si>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</si>
  <si>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</si>
  <si>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</si>
  <si>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</si>
  <si>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</si>
  <si>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</si>
  <si>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</si>
  <si>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</si>
  <si>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</si>
  <si>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</si>
  <si>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</si>
  <si>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</si>
  <si>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</si>
  <si>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</si>
  <si>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</si>
  <si>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</si>
  <si>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</si>
  <si>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</si>
  <si>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</si>
  <si>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</si>
  <si>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</si>
  <si>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</si>
  <si>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</si>
  <si>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</si>
  <si>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</si>
  <si>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</si>
  <si>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</si>
  <si>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</si>
  <si>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</si>
  <si>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</si>
  <si>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</si>
  <si>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</si>
  <si>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</si>
  <si>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</si>
  <si>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</si>
  <si>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</si>
  <si>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</si>
  <si>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</si>
  <si>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</si>
  <si>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</si>
  <si>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</si>
  <si>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</si>
  <si>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</si>
  <si>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</si>
  <si>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</si>
  <si>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</si>
  <si>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</si>
  <si>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</si>
  <si>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</si>
  <si>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</si>
  <si>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</si>
  <si>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</si>
  <si>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</si>
  <si>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</si>
  <si>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</si>
  <si>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</si>
  <si>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</si>
  <si>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</si>
  <si>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</si>
  <si>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</si>
  <si>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</si>
  <si>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</si>
  <si>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</si>
  <si>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</si>
  <si>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</si>
  <si>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</si>
  <si>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</si>
  <si>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</si>
  <si>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</si>
  <si>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</si>
  <si>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</si>
  <si>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</si>
  <si>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</si>
  <si>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</si>
  <si>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</si>
  <si>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</si>
  <si>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</si>
  <si>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</si>
  <si>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</si>
  <si>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</si>
  <si>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</si>
  <si>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</si>
  <si>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</si>
  <si>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</si>
  <si>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</si>
  <si>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</si>
  <si>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</si>
  <si>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</si>
  <si>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</si>
  <si>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</si>
  <si>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</si>
  <si>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</si>
  <si>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</si>
  <si>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</si>
  <si>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</si>
  <si>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</si>
  <si>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</si>
  <si>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</si>
  <si>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</si>
  <si>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</si>
  <si>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</si>
  <si>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</si>
  <si>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</si>
  <si>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</si>
  <si>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</si>
  <si>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</si>
  <si>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</si>
  <si>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</si>
  <si>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</si>
  <si>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</si>
  <si>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</si>
  <si>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</si>
  <si>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</si>
  <si>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</si>
  <si>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</si>
  <si>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</si>
  <si>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</si>
  <si>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</si>
  <si>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</si>
  <si>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</si>
  <si>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</si>
  <si>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</si>
  <si>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</si>
  <si>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</si>
  <si>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</si>
  <si>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</si>
  <si>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</si>
  <si>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</si>
  <si>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</si>
  <si>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</si>
  <si>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</si>
  <si>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</si>
  <si>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</si>
  <si>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</si>
  <si>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</si>
  <si>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</si>
  <si>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</si>
  <si>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</si>
  <si>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</si>
  <si>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</si>
  <si>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</si>
  <si>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</si>
  <si>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</si>
  <si>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</si>
  <si>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</si>
  <si>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</si>
  <si>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</si>
  <si>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</si>
  <si>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</si>
  <si>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</si>
  <si>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</si>
  <si>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</si>
  <si>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</si>
  <si>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</si>
  <si>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</si>
  <si>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</si>
  <si>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</si>
  <si>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</si>
  <si>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</si>
  <si>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</si>
  <si>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</si>
  <si>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</si>
  <si>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</si>
  <si>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</si>
  <si>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</si>
  <si>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</si>
  <si>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</si>
  <si>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</si>
  <si>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</si>
  <si>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</si>
  <si>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</si>
  <si>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</si>
  <si>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</si>
  <si>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</si>
  <si>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</si>
  <si>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</si>
  <si>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</si>
  <si>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</si>
  <si>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</si>
  <si>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</si>
  <si>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</si>
  <si>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</si>
  <si>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</si>
  <si>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</si>
  <si>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</si>
  <si>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</si>
  <si>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</si>
  <si>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</si>
  <si>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</si>
  <si>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</si>
  <si>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</si>
  <si>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</si>
  <si>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</si>
  <si>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</si>
  <si>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</si>
  <si>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</si>
  <si>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</si>
  <si>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</si>
  <si>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</si>
  <si>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</si>
  <si>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</si>
  <si>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</si>
  <si>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</si>
  <si>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</si>
  <si>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</si>
  <si>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</si>
  <si>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</si>
  <si>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</si>
  <si>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</si>
  <si>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</si>
  <si>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</si>
  <si>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</si>
  <si>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</si>
  <si>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</si>
  <si>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</si>
  <si>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</si>
  <si>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</si>
  <si>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</si>
  <si>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</si>
  <si>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</si>
  <si>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</si>
  <si>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</si>
  <si>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</si>
  <si>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</si>
  <si>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</si>
  <si>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</si>
  <si>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</si>
  <si>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</si>
  <si>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</si>
  <si>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</si>
  <si>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</si>
  <si>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</si>
  <si>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</si>
  <si>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</si>
  <si>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</si>
  <si>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</si>
  <si>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</si>
  <si>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</si>
  <si>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</si>
  <si>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</si>
  <si>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</si>
  <si>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</si>
  <si>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</si>
  <si>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</si>
  <si>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</si>
  <si>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</si>
  <si>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</si>
  <si>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</si>
  <si>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</si>
  <si>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</si>
  <si>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</si>
  <si>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</si>
  <si>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</si>
  <si>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</si>
  <si>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</si>
  <si>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</si>
  <si>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</si>
  <si>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</si>
  <si>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</si>
  <si>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</si>
  <si>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</si>
  <si>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</si>
  <si>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</si>
  <si>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</si>
  <si>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</si>
  <si>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</si>
  <si>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</si>
  <si>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</si>
  <si>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</si>
  <si>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</si>
  <si>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</si>
  <si>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Сметная стоимость проекта в ценах 2019 года с НДС, млн. руб.</t>
  </si>
  <si>
    <t>Год 2026</t>
  </si>
  <si>
    <t>К</t>
  </si>
  <si>
    <t xml:space="preserve">План 2022 года </t>
  </si>
  <si>
    <t>Год 2027</t>
  </si>
  <si>
    <t xml:space="preserve"> по состоянию на 01.01.2021</t>
  </si>
  <si>
    <t>по состоянию на 01.01.2022</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</si>
  <si>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</si>
  <si>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</si>
  <si>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</si>
  <si>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</si>
  <si>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</si>
  <si>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</si>
  <si>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</si>
  <si>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</si>
  <si>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</si>
  <si>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показатель объема финансовых потребностей, необходимых для реализации
мероприятий, направленных на выполнение требований законодательства (Фтз ) -272.59лн.руб</t>
  </si>
  <si>
    <t>Приказ об утверждении ПСД № 13-Э от 14.05.2020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</si>
</sst>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0_ ;\-#,##0.0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2" xfId="62" applyFont="1" applyFill="1" applyBorder="1" applyAlignment="1">
      <alignment horizontal="center" vertical="center"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36" fillId="25"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11" fillId="25" borderId="1" xfId="62" quotePrefix="1"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7" fillId="0" borderId="1" xfId="1" applyFont="1" applyBorder="1" applyAlignment="1">
      <alignment horizontal="center" wrapText="1"/>
    </xf>
    <xf numFmtId="0" fontId="46" fillId="0" borderId="1" xfId="68" applyFont="1" applyFill="1" applyBorder="1" applyAlignment="1">
      <alignment horizontal="left" vertical="top" wrapText="1" shrinkToFit="1"/>
    </xf>
    <xf numFmtId="1" fontId="68" fillId="25" borderId="1" xfId="49" applyNumberFormat="1" applyFont="1" applyFill="1" applyBorder="1" applyAlignment="1">
      <alignment horizontal="center" vertical="center" wrapText="1"/>
    </xf>
    <xf numFmtId="49" fontId="68" fillId="25" borderId="1" xfId="49" applyNumberFormat="1" applyFont="1" applyFill="1" applyBorder="1" applyAlignment="1">
      <alignment horizontal="center" vertical="center" wrapText="1"/>
    </xf>
    <xf numFmtId="3" fontId="68" fillId="25" borderId="1" xfId="49" applyNumberFormat="1"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49" fontId="69" fillId="25" borderId="1" xfId="0" quotePrefix="1" applyNumberFormat="1" applyFont="1" applyFill="1" applyBorder="1" applyAlignment="1">
      <alignment horizontal="center" vertical="center" wrapText="1"/>
    </xf>
    <xf numFmtId="14" fontId="68" fillId="25" borderId="1" xfId="49" applyNumberFormat="1" applyFont="1" applyFill="1" applyBorder="1" applyAlignment="1">
      <alignment horizontal="center" vertical="center" wrapText="1"/>
    </xf>
    <xf numFmtId="0" fontId="68" fillId="25" borderId="1" xfId="49" applyFont="1" applyFill="1" applyBorder="1"/>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0" fillId="0" borderId="0" xfId="0" applyFont="1" applyFill="1"/>
    <xf numFmtId="168" fontId="41" fillId="0" borderId="44" xfId="0" applyNumberFormat="1" applyFont="1" applyBorder="1" applyAlignment="1">
      <alignment horizontal="justify" vertical="top" wrapText="1"/>
    </xf>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36" fillId="25" borderId="1" xfId="0" applyNumberFormat="1" applyFont="1" applyFill="1" applyBorder="1" applyAlignment="1">
      <alignment horizontal="center" vertical="center" wrapText="1" readingOrder="1"/>
    </xf>
    <xf numFmtId="14" fontId="3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48" fillId="0" borderId="1" xfId="0"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2" applyFont="1"/>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0" xfId="2" applyNumberFormat="1" applyFont="1"/>
    <xf numFmtId="170" fontId="43"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xfId="73"/>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80" zoomScaleSheetLayoutView="80" workbookViewId="0">
      <selection activeCell="F40" sqref="F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645</v>
      </c>
      <c r="B5" s="284"/>
      <c r="C5" s="284"/>
      <c r="D5" s="183"/>
      <c r="E5" s="183"/>
      <c r="F5" s="183"/>
      <c r="G5" s="183"/>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592</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561</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559</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532</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65"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65" t="s">
        <v>551</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1" t="s">
        <v>479</v>
      </c>
      <c r="C25" s="231" t="s">
        <v>634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1" t="s">
        <v>76</v>
      </c>
      <c r="C26" s="231" t="s">
        <v>556</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1" t="s">
        <v>75</v>
      </c>
      <c r="C27" s="231" t="s">
        <v>560</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1" t="s">
        <v>480</v>
      </c>
      <c r="C28" s="231" t="s">
        <v>555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1" t="s">
        <v>481</v>
      </c>
      <c r="C29" s="231" t="s">
        <v>555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1" t="s">
        <v>482</v>
      </c>
      <c r="C30" s="231" t="s">
        <v>555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31" t="s">
        <v>555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31" t="s">
        <v>555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31" t="s">
        <v>635</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31" t="s">
        <v>555</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31" t="s">
        <v>555</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31" t="s">
        <v>636</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31" t="s">
        <v>636</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31" t="s">
        <v>555</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491</v>
      </c>
      <c r="B40" s="39" t="s">
        <v>545</v>
      </c>
      <c r="C40" s="207" t="s">
        <v>665</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0" t="s">
        <v>554</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0" t="s">
        <v>554</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0" t="s">
        <v>554</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0" t="s">
        <v>554</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0" t="s">
        <v>554</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8">
        <v>5.26</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241">
        <f>'6.2. Паспорт фин осв ввод'!AC24</f>
        <v>272.59481600000004</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242">
        <f>'6.2. Паспорт фин осв ввод'!AC30</f>
        <v>313.47617600000001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I_TP1800.PS.0084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ПС 110/35/6 кВ Новогодняя (установка системы компенсации реактивной мощности)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5" t="s">
        <v>498</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397</v>
      </c>
      <c r="R20" s="42" t="s">
        <v>398</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60" zoomScaleNormal="60" workbookViewId="0">
      <selection activeCell="J25" sqref="J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I_TP1800.PS.0084</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ПС 110/35/6 кВ Новогодняя (установка системы компенсации реактивной мощности)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6</v>
      </c>
      <c r="B21" s="300" t="s">
        <v>230</v>
      </c>
      <c r="C21" s="301"/>
      <c r="D21" s="304" t="s">
        <v>131</v>
      </c>
      <c r="E21" s="300" t="s">
        <v>540</v>
      </c>
      <c r="F21" s="301"/>
      <c r="G21" s="300" t="s">
        <v>280</v>
      </c>
      <c r="H21" s="301"/>
      <c r="I21" s="300" t="s">
        <v>130</v>
      </c>
      <c r="J21" s="301"/>
      <c r="K21" s="304" t="s">
        <v>129</v>
      </c>
      <c r="L21" s="300" t="s">
        <v>128</v>
      </c>
      <c r="M21" s="301"/>
      <c r="N21" s="300" t="s">
        <v>536</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3" t="s">
        <v>124</v>
      </c>
      <c r="R22" s="93" t="s">
        <v>510</v>
      </c>
      <c r="S22" s="93" t="s">
        <v>123</v>
      </c>
      <c r="T22" s="93" t="s">
        <v>122</v>
      </c>
    </row>
    <row r="23" spans="1:113" ht="51.75" customHeight="1" x14ac:dyDescent="0.25">
      <c r="A23" s="309"/>
      <c r="B23" s="182" t="s">
        <v>120</v>
      </c>
      <c r="C23" s="182" t="s">
        <v>121</v>
      </c>
      <c r="D23" s="305"/>
      <c r="E23" s="182" t="s">
        <v>120</v>
      </c>
      <c r="F23" s="182" t="s">
        <v>121</v>
      </c>
      <c r="G23" s="182" t="s">
        <v>120</v>
      </c>
      <c r="H23" s="182" t="s">
        <v>121</v>
      </c>
      <c r="I23" s="182" t="s">
        <v>120</v>
      </c>
      <c r="J23" s="182" t="s">
        <v>121</v>
      </c>
      <c r="K23" s="182" t="s">
        <v>120</v>
      </c>
      <c r="L23" s="182" t="s">
        <v>120</v>
      </c>
      <c r="M23" s="182" t="s">
        <v>121</v>
      </c>
      <c r="N23" s="182" t="s">
        <v>120</v>
      </c>
      <c r="O23" s="182" t="s">
        <v>121</v>
      </c>
      <c r="P23" s="192" t="s">
        <v>120</v>
      </c>
      <c r="Q23" s="93" t="s">
        <v>120</v>
      </c>
      <c r="R23" s="93" t="s">
        <v>120</v>
      </c>
      <c r="S23" s="93" t="s">
        <v>120</v>
      </c>
      <c r="T23" s="9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67.25" customHeight="1" x14ac:dyDescent="0.25">
      <c r="A25" s="193">
        <v>1</v>
      </c>
      <c r="B25" s="194" t="s">
        <v>562</v>
      </c>
      <c r="C25" s="194" t="s">
        <v>562</v>
      </c>
      <c r="D25" s="195" t="s">
        <v>563</v>
      </c>
      <c r="E25" s="196" t="s">
        <v>564</v>
      </c>
      <c r="F25" s="196" t="s">
        <v>565</v>
      </c>
      <c r="G25" s="194"/>
      <c r="H25" s="194"/>
      <c r="I25" s="197" t="s">
        <v>566</v>
      </c>
      <c r="J25" s="194">
        <v>2018</v>
      </c>
      <c r="K25" s="194">
        <v>2018</v>
      </c>
      <c r="L25" s="194">
        <v>110</v>
      </c>
      <c r="M25" s="194">
        <v>110</v>
      </c>
      <c r="N25" s="197" t="s">
        <v>566</v>
      </c>
      <c r="O25" s="197" t="s">
        <v>566</v>
      </c>
      <c r="P25" s="194" t="s">
        <v>567</v>
      </c>
      <c r="Q25" s="194" t="s">
        <v>643</v>
      </c>
      <c r="R25" s="197" t="s">
        <v>644</v>
      </c>
      <c r="S25" s="194" t="s">
        <v>568</v>
      </c>
      <c r="T25" s="194" t="s">
        <v>569</v>
      </c>
    </row>
    <row r="26" spans="1:113" x14ac:dyDescent="0.25">
      <c r="A26" s="59"/>
      <c r="B26" s="59"/>
      <c r="C26" s="59"/>
      <c r="D26" s="59"/>
      <c r="E26" s="59"/>
      <c r="F26" s="59"/>
      <c r="G26" s="59"/>
      <c r="H26" s="59"/>
      <c r="I26" s="59"/>
      <c r="J26" s="59"/>
      <c r="K26" s="59"/>
      <c r="L26" s="59"/>
      <c r="M26" s="59"/>
      <c r="N26" s="59"/>
      <c r="O26" s="59"/>
      <c r="P26" s="59"/>
      <c r="Q26" s="59"/>
      <c r="R26" s="59"/>
      <c r="S26" s="59"/>
      <c r="T26" s="59"/>
    </row>
    <row r="27" spans="1:113" x14ac:dyDescent="0.25">
      <c r="A27" s="59"/>
      <c r="B27" s="59"/>
      <c r="C27" s="59"/>
      <c r="D27" s="59"/>
      <c r="E27" s="59"/>
      <c r="F27" s="59"/>
      <c r="G27" s="59"/>
      <c r="H27" s="59"/>
      <c r="I27" s="59"/>
      <c r="J27" s="59"/>
      <c r="K27" s="59"/>
      <c r="L27" s="59"/>
      <c r="M27" s="59"/>
      <c r="N27" s="59"/>
      <c r="O27" s="59"/>
      <c r="P27" s="59"/>
      <c r="Q27" s="59"/>
      <c r="R27" s="59"/>
      <c r="S27" s="59"/>
      <c r="T27" s="59"/>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299" t="s">
        <v>546</v>
      </c>
      <c r="C30" s="299"/>
      <c r="D30" s="299"/>
      <c r="E30" s="299"/>
      <c r="F30" s="299"/>
      <c r="G30" s="299"/>
      <c r="H30" s="299"/>
      <c r="I30" s="299"/>
      <c r="J30" s="299"/>
      <c r="K30" s="299"/>
      <c r="L30" s="299"/>
      <c r="M30" s="299"/>
      <c r="N30" s="299"/>
      <c r="O30" s="299"/>
      <c r="P30" s="299"/>
      <c r="Q30" s="299"/>
      <c r="R30" s="29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509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4" zoomScale="60" workbookViewId="0">
      <selection activeCell="S23" sqref="S21:S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I_TP1800.PS.0084</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ПС 110/35/6 кВ Новогодняя (установка системы компенсации реактивной мощности)</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6</v>
      </c>
      <c r="B21" s="317" t="s">
        <v>520</v>
      </c>
      <c r="C21" s="318"/>
      <c r="D21" s="317" t="s">
        <v>522</v>
      </c>
      <c r="E21" s="318"/>
      <c r="F21" s="310" t="s">
        <v>103</v>
      </c>
      <c r="G21" s="312"/>
      <c r="H21" s="312"/>
      <c r="I21" s="311"/>
      <c r="J21" s="314" t="s">
        <v>523</v>
      </c>
      <c r="K21" s="317" t="s">
        <v>524</v>
      </c>
      <c r="L21" s="318"/>
      <c r="M21" s="317" t="s">
        <v>525</v>
      </c>
      <c r="N21" s="318"/>
      <c r="O21" s="317" t="s">
        <v>512</v>
      </c>
      <c r="P21" s="318"/>
      <c r="Q21" s="317" t="s">
        <v>136</v>
      </c>
      <c r="R21" s="318"/>
      <c r="S21" s="314" t="s">
        <v>135</v>
      </c>
      <c r="T21" s="314" t="s">
        <v>526</v>
      </c>
      <c r="U21" s="314" t="s">
        <v>521</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93" t="s">
        <v>124</v>
      </c>
      <c r="Y22" s="93" t="s">
        <v>510</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57" sqref="C5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2022 год</v>
      </c>
      <c r="B5" s="284"/>
      <c r="C5" s="28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I_TP1800.PS.0084</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ПС 110/35/6 кВ Новогодняя (установка системы компенсации реактивной мощности)</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4" t="s">
        <v>557</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388.5" customHeight="1" x14ac:dyDescent="0.25">
      <c r="A27" s="24" t="s">
        <v>59</v>
      </c>
      <c r="B27" s="26" t="s">
        <v>519</v>
      </c>
      <c r="C27" s="208"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4"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8"/>
      <c r="AB8" s="178"/>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92" t="str">
        <f>'1. паспорт местоположение'!A12:C12</f>
        <v>I_TP1800.PS.0084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8"/>
      <c r="AB11" s="178"/>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ПС 110/35/6 кВ Новогодняя (установка системы компенсации реактивной мощности)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8"/>
      <c r="AB14" s="178"/>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9"/>
      <c r="AB15" s="17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6"/>
      <c r="AB16" s="18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6"/>
      <c r="AB17" s="18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6"/>
      <c r="AB18" s="18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6"/>
      <c r="AB19" s="18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7"/>
      <c r="AB20" s="18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7"/>
      <c r="AB21" s="187"/>
    </row>
    <row r="22" spans="1:28" x14ac:dyDescent="0.25">
      <c r="A22" s="322" t="s">
        <v>537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8"/>
      <c r="AB22" s="188"/>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I_TP1800.PS.0084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110/35/6 кВ Новогодняя (установка системы компенсации реактивной мощности)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514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I_TP1800.PS.0084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Реконструкция ПС 110/35/6 кВ Новогодняя (установка системы компенсации реактивной мощности)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7" t="s">
        <v>366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9"/>
      <c r="AN24" s="109"/>
      <c r="AO24" s="137"/>
      <c r="AP24" s="137"/>
      <c r="AQ24" s="137"/>
      <c r="AR24" s="137"/>
      <c r="AS24" s="115"/>
    </row>
    <row r="25" spans="1:45" ht="12.75" customHeight="1" x14ac:dyDescent="0.25">
      <c r="A25" s="377" t="s">
        <v>365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0"/>
      <c r="AN25" s="398" t="s">
        <v>364</v>
      </c>
      <c r="AO25" s="398"/>
      <c r="AP25" s="398"/>
      <c r="AQ25" s="396"/>
      <c r="AR25" s="396"/>
      <c r="AS25" s="115"/>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0"/>
      <c r="AN26" s="387" t="s">
        <v>362</v>
      </c>
      <c r="AO26" s="388"/>
      <c r="AP26" s="389"/>
      <c r="AQ26" s="379"/>
      <c r="AR26" s="380"/>
      <c r="AS26" s="115"/>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0"/>
      <c r="AN27" s="387" t="s">
        <v>360</v>
      </c>
      <c r="AO27" s="388"/>
      <c r="AP27" s="389"/>
      <c r="AQ27" s="379"/>
      <c r="AR27" s="380"/>
      <c r="AS27" s="115"/>
    </row>
    <row r="28" spans="1:45" ht="27.75" customHeight="1" thickBot="1" x14ac:dyDescent="0.3">
      <c r="A28" s="390" t="s">
        <v>359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0"/>
      <c r="AN28" s="393" t="s">
        <v>358</v>
      </c>
      <c r="AO28" s="394"/>
      <c r="AP28" s="395"/>
      <c r="AQ28" s="379"/>
      <c r="AR28" s="380"/>
      <c r="AS28" s="115"/>
    </row>
    <row r="29" spans="1:45" ht="17.25" customHeight="1" x14ac:dyDescent="0.25">
      <c r="A29" s="381" t="s">
        <v>357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0"/>
      <c r="AN29" s="384"/>
      <c r="AO29" s="385"/>
      <c r="AP29" s="385"/>
      <c r="AQ29" s="379"/>
      <c r="AR29" s="386"/>
      <c r="AS29" s="115"/>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0"/>
      <c r="AS30" s="115"/>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0"/>
      <c r="AN31" s="110"/>
      <c r="AO31" s="136"/>
      <c r="AP31" s="136"/>
      <c r="AQ31" s="136"/>
      <c r="AR31" s="136"/>
      <c r="AS31" s="115"/>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0"/>
      <c r="AN32" s="110"/>
      <c r="AO32" s="110"/>
      <c r="AP32" s="110"/>
      <c r="AQ32" s="110"/>
      <c r="AR32" s="110"/>
      <c r="AS32" s="115"/>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0"/>
      <c r="AN33" s="110"/>
      <c r="AO33" s="110"/>
      <c r="AP33" s="110"/>
      <c r="AQ33" s="110"/>
      <c r="AR33" s="110"/>
      <c r="AS33" s="115"/>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0"/>
      <c r="AN34" s="110"/>
      <c r="AO34" s="110"/>
      <c r="AP34" s="110"/>
      <c r="AQ34" s="110"/>
      <c r="AR34" s="110"/>
      <c r="AS34" s="11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0"/>
      <c r="AN35" s="110"/>
      <c r="AO35" s="110"/>
      <c r="AP35" s="110"/>
      <c r="AQ35" s="110"/>
      <c r="AR35" s="110"/>
      <c r="AS35" s="115"/>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0"/>
      <c r="AN36" s="110"/>
      <c r="AO36" s="110"/>
      <c r="AP36" s="110"/>
      <c r="AQ36" s="110"/>
      <c r="AR36" s="110"/>
      <c r="AS36" s="115"/>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0"/>
      <c r="AN37" s="110"/>
      <c r="AO37" s="110"/>
      <c r="AP37" s="110"/>
      <c r="AQ37" s="110"/>
      <c r="AR37" s="110"/>
      <c r="AS37" s="115"/>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0"/>
      <c r="AN38" s="110"/>
      <c r="AO38" s="110"/>
      <c r="AP38" s="110"/>
      <c r="AQ38" s="110"/>
      <c r="AR38" s="110"/>
      <c r="AS38" s="115"/>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0"/>
      <c r="AN39" s="110"/>
      <c r="AO39" s="110"/>
      <c r="AP39" s="110"/>
      <c r="AQ39" s="110"/>
      <c r="AR39" s="110"/>
      <c r="AS39" s="115"/>
    </row>
    <row r="40" spans="1:45" ht="17.25" customHeight="1" x14ac:dyDescent="0.25">
      <c r="A40" s="377" t="s">
        <v>350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0"/>
      <c r="AN40" s="110"/>
      <c r="AO40" s="110"/>
      <c r="AP40" s="110"/>
      <c r="AQ40" s="110"/>
      <c r="AR40" s="110"/>
      <c r="AS40" s="115"/>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0"/>
      <c r="AN41" s="110"/>
      <c r="AO41" s="110"/>
      <c r="AP41" s="110"/>
      <c r="AQ41" s="110"/>
      <c r="AR41" s="110"/>
      <c r="AS41" s="115"/>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0"/>
      <c r="AN42" s="110"/>
      <c r="AO42" s="110"/>
      <c r="AP42" s="110"/>
      <c r="AQ42" s="110"/>
      <c r="AR42" s="110"/>
      <c r="AS42" s="115"/>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0"/>
      <c r="AN43" s="110"/>
      <c r="AO43" s="110"/>
      <c r="AP43" s="110"/>
      <c r="AQ43" s="110"/>
      <c r="AR43" s="110"/>
      <c r="AS43" s="115"/>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0"/>
      <c r="AN44" s="110"/>
      <c r="AO44" s="110"/>
      <c r="AP44" s="110"/>
      <c r="AQ44" s="110"/>
      <c r="AR44" s="110"/>
      <c r="AS44" s="115"/>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0"/>
      <c r="AN45" s="110"/>
      <c r="AO45" s="110"/>
      <c r="AP45" s="110"/>
      <c r="AQ45" s="110"/>
      <c r="AR45" s="110"/>
      <c r="AS45" s="115"/>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0"/>
      <c r="AN46" s="110"/>
      <c r="AO46" s="110"/>
      <c r="AP46" s="110"/>
      <c r="AQ46" s="110"/>
      <c r="AR46" s="110"/>
      <c r="AS46" s="115"/>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324</v>
      </c>
      <c r="AN47" s="360"/>
      <c r="AO47" s="123" t="s">
        <v>323</v>
      </c>
      <c r="AP47" s="123" t="s">
        <v>322</v>
      </c>
      <c r="AQ47" s="115"/>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7"/>
      <c r="AP48" s="127"/>
      <c r="AQ48" s="115"/>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7"/>
      <c r="AP49" s="127"/>
      <c r="AQ49" s="115"/>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324</v>
      </c>
      <c r="AN52" s="360"/>
      <c r="AO52" s="123" t="s">
        <v>323</v>
      </c>
      <c r="AP52" s="123" t="s">
        <v>322</v>
      </c>
      <c r="AQ52" s="115"/>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1"/>
      <c r="AP53" s="131"/>
      <c r="AQ53" s="115"/>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7"/>
      <c r="AP54" s="127"/>
      <c r="AQ54" s="115"/>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7"/>
      <c r="AP55" s="127"/>
      <c r="AQ55" s="115"/>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324</v>
      </c>
      <c r="AN58" s="360"/>
      <c r="AO58" s="123" t="s">
        <v>323</v>
      </c>
      <c r="AP58" s="123" t="s">
        <v>322</v>
      </c>
      <c r="AQ58" s="115"/>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9"/>
      <c r="AP59" s="129"/>
      <c r="AQ59" s="121"/>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7"/>
      <c r="AP60" s="127"/>
      <c r="AQ60" s="115"/>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7"/>
      <c r="AP61" s="127"/>
      <c r="AQ61" s="115"/>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7"/>
      <c r="AP62" s="127"/>
      <c r="AQ62" s="11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7"/>
      <c r="AP63" s="127"/>
      <c r="AQ63" s="11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7"/>
      <c r="AP64" s="127"/>
      <c r="AQ64" s="115"/>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7"/>
      <c r="AP65" s="127"/>
      <c r="AQ65" s="115"/>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7"/>
      <c r="AP67" s="127"/>
      <c r="AQ67" s="115"/>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7"/>
      <c r="AP69" s="127"/>
      <c r="AQ69" s="115"/>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8"/>
      <c r="AP70" s="128"/>
      <c r="AQ70" s="121"/>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7"/>
      <c r="AP71" s="127"/>
      <c r="AQ71" s="115"/>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324</v>
      </c>
      <c r="AN74" s="360"/>
      <c r="AO74" s="123" t="s">
        <v>323</v>
      </c>
      <c r="AP74" s="123" t="s">
        <v>322</v>
      </c>
      <c r="AQ74" s="115"/>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9"/>
      <c r="AP75" s="119"/>
      <c r="AQ75" s="121"/>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2"/>
      <c r="AP76" s="122"/>
      <c r="AQ76" s="115"/>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2"/>
      <c r="AP77" s="122"/>
      <c r="AQ77" s="115"/>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2"/>
      <c r="AP78" s="122"/>
      <c r="AQ78" s="115"/>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2"/>
      <c r="AP79" s="122"/>
      <c r="AQ79" s="115"/>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2"/>
      <c r="AP80" s="122"/>
      <c r="AQ80" s="115"/>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2"/>
      <c r="AP81" s="122"/>
      <c r="AQ81" s="115"/>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2"/>
      <c r="AP82" s="122"/>
      <c r="AQ82" s="115"/>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9"/>
      <c r="AP83" s="119"/>
      <c r="AQ83" s="121"/>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9"/>
      <c r="AP84" s="119"/>
      <c r="AQ84" s="121"/>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2"/>
      <c r="AP85" s="122"/>
      <c r="AQ85" s="109"/>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9"/>
      <c r="AP86" s="119"/>
      <c r="AQ86" s="121"/>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9"/>
      <c r="AP87" s="119"/>
      <c r="AQ87" s="121"/>
    </row>
    <row r="88" spans="1:45" ht="14.25" customHeight="1" x14ac:dyDescent="0.25">
      <c r="A88" s="336" t="s">
        <v>308</v>
      </c>
      <c r="B88" s="337"/>
      <c r="C88" s="337"/>
      <c r="D88" s="33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9"/>
      <c r="AL88" s="340"/>
      <c r="AM88" s="341"/>
      <c r="AN88" s="342"/>
      <c r="AO88" s="119"/>
      <c r="AP88" s="119"/>
      <c r="AQ88" s="121"/>
    </row>
    <row r="89" spans="1:45" x14ac:dyDescent="0.25">
      <c r="A89" s="336" t="s">
        <v>307</v>
      </c>
      <c r="B89" s="337"/>
      <c r="C89" s="337"/>
      <c r="D89" s="33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9"/>
      <c r="AL89" s="340"/>
      <c r="AM89" s="341"/>
      <c r="AN89" s="34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2"/>
      <c r="AL90" s="333"/>
      <c r="AM90" s="334"/>
      <c r="AN90" s="33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2" sqref="K42"/>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I_TP1800.PS.0084</v>
      </c>
      <c r="B12" s="292"/>
      <c r="C12" s="292"/>
      <c r="D12" s="292"/>
      <c r="E12" s="292"/>
      <c r="F12" s="292"/>
      <c r="G12" s="292"/>
      <c r="H12" s="292"/>
      <c r="I12" s="292"/>
      <c r="J12" s="292"/>
      <c r="K12" s="292"/>
      <c r="L12" s="292"/>
    </row>
    <row r="13" spans="1:44" x14ac:dyDescent="0.25">
      <c r="A13" s="285" t="s">
        <v>8</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 customHeight="1" x14ac:dyDescent="0.25">
      <c r="A15" s="290" t="str">
        <f>'1. паспорт местоположение'!A15:C15</f>
        <v>Реконструкция ПС 110/35/6 кВ Новогодняя (установка системы компенсации реактивной мощности)</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1"/>
    </row>
    <row r="18" spans="1:12" x14ac:dyDescent="0.25">
      <c r="K18" s="80"/>
    </row>
    <row r="19" spans="1:12" ht="15.75" customHeight="1" x14ac:dyDescent="0.25">
      <c r="A19" s="409" t="s">
        <v>516</v>
      </c>
      <c r="B19" s="409"/>
      <c r="C19" s="409"/>
      <c r="D19" s="409"/>
      <c r="E19" s="409"/>
      <c r="F19" s="409"/>
      <c r="G19" s="409"/>
      <c r="H19" s="409"/>
      <c r="I19" s="409"/>
      <c r="J19" s="409"/>
      <c r="K19" s="409"/>
      <c r="L19" s="409"/>
    </row>
    <row r="20" spans="1:12" x14ac:dyDescent="0.25">
      <c r="A20" s="62"/>
      <c r="B20" s="62"/>
      <c r="C20" s="79"/>
      <c r="D20" s="79"/>
      <c r="E20" s="79"/>
      <c r="F20" s="79"/>
      <c r="G20" s="79"/>
      <c r="H20" s="79"/>
      <c r="I20" s="79"/>
      <c r="J20" s="79"/>
      <c r="K20" s="79"/>
      <c r="L20" s="79"/>
    </row>
    <row r="21" spans="1:12" ht="28.5" customHeight="1" x14ac:dyDescent="0.25">
      <c r="A21" s="399" t="s">
        <v>229</v>
      </c>
      <c r="B21" s="399" t="s">
        <v>228</v>
      </c>
      <c r="C21" s="405" t="s">
        <v>448</v>
      </c>
      <c r="D21" s="405"/>
      <c r="E21" s="405"/>
      <c r="F21" s="405"/>
      <c r="G21" s="405"/>
      <c r="H21" s="405"/>
      <c r="I21" s="400" t="s">
        <v>227</v>
      </c>
      <c r="J21" s="402" t="s">
        <v>450</v>
      </c>
      <c r="K21" s="399" t="s">
        <v>226</v>
      </c>
      <c r="L21" s="401" t="s">
        <v>449</v>
      </c>
    </row>
    <row r="22" spans="1:12" ht="58.5" customHeight="1" x14ac:dyDescent="0.25">
      <c r="A22" s="399"/>
      <c r="B22" s="399"/>
      <c r="C22" s="406" t="s">
        <v>3</v>
      </c>
      <c r="D22" s="406"/>
      <c r="E22" s="166"/>
      <c r="F22" s="167"/>
      <c r="G22" s="407" t="s">
        <v>2</v>
      </c>
      <c r="H22" s="408"/>
      <c r="I22" s="400"/>
      <c r="J22" s="403"/>
      <c r="K22" s="399"/>
      <c r="L22" s="401"/>
    </row>
    <row r="23" spans="1:12" ht="47.25" x14ac:dyDescent="0.25">
      <c r="A23" s="399"/>
      <c r="B23" s="399"/>
      <c r="C23" s="78" t="s">
        <v>225</v>
      </c>
      <c r="D23" s="78" t="s">
        <v>224</v>
      </c>
      <c r="E23" s="78" t="s">
        <v>225</v>
      </c>
      <c r="F23" s="78" t="s">
        <v>224</v>
      </c>
      <c r="G23" s="78" t="s">
        <v>225</v>
      </c>
      <c r="H23" s="78" t="s">
        <v>224</v>
      </c>
      <c r="I23" s="400"/>
      <c r="J23" s="404"/>
      <c r="K23" s="399"/>
      <c r="L23" s="401"/>
    </row>
    <row r="24" spans="1:12" x14ac:dyDescent="0.25">
      <c r="A24" s="65">
        <v>1</v>
      </c>
      <c r="B24" s="248">
        <v>2</v>
      </c>
      <c r="C24" s="78">
        <v>3</v>
      </c>
      <c r="D24" s="78">
        <v>4</v>
      </c>
      <c r="E24" s="78">
        <v>5</v>
      </c>
      <c r="F24" s="78">
        <v>6</v>
      </c>
      <c r="G24" s="78">
        <v>7</v>
      </c>
      <c r="H24" s="78">
        <v>8</v>
      </c>
      <c r="I24" s="78">
        <v>9</v>
      </c>
      <c r="J24" s="78">
        <v>10</v>
      </c>
      <c r="K24" s="78">
        <v>11</v>
      </c>
      <c r="L24" s="78">
        <v>12</v>
      </c>
    </row>
    <row r="25" spans="1:12" ht="31.5" x14ac:dyDescent="0.25">
      <c r="A25" s="71">
        <v>1</v>
      </c>
      <c r="B25" s="72" t="s">
        <v>223</v>
      </c>
      <c r="C25" s="72"/>
      <c r="D25" s="76"/>
      <c r="E25" s="76"/>
      <c r="F25" s="76"/>
      <c r="G25" s="72"/>
      <c r="H25" s="76"/>
      <c r="I25" s="76"/>
      <c r="J25" s="76"/>
      <c r="K25" s="69"/>
      <c r="L25" s="89"/>
    </row>
    <row r="26" spans="1:12" ht="21.75" customHeight="1" x14ac:dyDescent="0.25">
      <c r="A26" s="71" t="s">
        <v>222</v>
      </c>
      <c r="B26" s="77" t="s">
        <v>455</v>
      </c>
      <c r="C26" s="250" t="s">
        <v>555</v>
      </c>
      <c r="D26" s="250"/>
      <c r="E26" s="76"/>
      <c r="F26" s="76"/>
      <c r="G26" s="250" t="s">
        <v>555</v>
      </c>
      <c r="H26" s="250"/>
      <c r="I26" s="251"/>
      <c r="J26" s="76"/>
      <c r="K26" s="69"/>
      <c r="L26" s="69"/>
    </row>
    <row r="27" spans="1:12" s="63" customFormat="1" ht="39" customHeight="1" x14ac:dyDescent="0.25">
      <c r="A27" s="71" t="s">
        <v>221</v>
      </c>
      <c r="B27" s="77" t="s">
        <v>457</v>
      </c>
      <c r="C27" s="250" t="s">
        <v>555</v>
      </c>
      <c r="D27" s="250"/>
      <c r="E27" s="76"/>
      <c r="F27" s="76"/>
      <c r="G27" s="250" t="s">
        <v>555</v>
      </c>
      <c r="H27" s="250"/>
      <c r="I27" s="251"/>
      <c r="J27" s="76"/>
      <c r="K27" s="69"/>
      <c r="L27" s="69"/>
    </row>
    <row r="28" spans="1:12" s="63" customFormat="1" ht="70.5" customHeight="1" x14ac:dyDescent="0.25">
      <c r="A28" s="71" t="s">
        <v>456</v>
      </c>
      <c r="B28" s="77" t="s">
        <v>461</v>
      </c>
      <c r="C28" s="250" t="s">
        <v>555</v>
      </c>
      <c r="D28" s="250"/>
      <c r="E28" s="76"/>
      <c r="F28" s="76"/>
      <c r="G28" s="250" t="s">
        <v>555</v>
      </c>
      <c r="H28" s="250"/>
      <c r="I28" s="251"/>
      <c r="J28" s="76"/>
      <c r="K28" s="69"/>
      <c r="L28" s="69"/>
    </row>
    <row r="29" spans="1:12" s="63" customFormat="1" ht="54" customHeight="1" x14ac:dyDescent="0.25">
      <c r="A29" s="71" t="s">
        <v>220</v>
      </c>
      <c r="B29" s="77" t="s">
        <v>460</v>
      </c>
      <c r="C29" s="250" t="s">
        <v>555</v>
      </c>
      <c r="D29" s="250"/>
      <c r="E29" s="76"/>
      <c r="F29" s="76"/>
      <c r="G29" s="250" t="s">
        <v>555</v>
      </c>
      <c r="H29" s="250"/>
      <c r="I29" s="251"/>
      <c r="J29" s="76"/>
      <c r="K29" s="69"/>
      <c r="L29" s="69"/>
    </row>
    <row r="30" spans="1:12" s="63" customFormat="1" ht="42" customHeight="1" x14ac:dyDescent="0.25">
      <c r="A30" s="71" t="s">
        <v>219</v>
      </c>
      <c r="B30" s="77" t="s">
        <v>462</v>
      </c>
      <c r="C30" s="250" t="s">
        <v>555</v>
      </c>
      <c r="D30" s="250"/>
      <c r="E30" s="76"/>
      <c r="F30" s="76"/>
      <c r="G30" s="250" t="s">
        <v>555</v>
      </c>
      <c r="H30" s="250"/>
      <c r="I30" s="251"/>
      <c r="J30" s="76"/>
      <c r="K30" s="69"/>
      <c r="L30" s="69"/>
    </row>
    <row r="31" spans="1:12" s="63" customFormat="1" ht="37.5" customHeight="1" x14ac:dyDescent="0.25">
      <c r="A31" s="71" t="s">
        <v>218</v>
      </c>
      <c r="B31" s="70" t="s">
        <v>458</v>
      </c>
      <c r="C31" s="252">
        <v>43413</v>
      </c>
      <c r="D31" s="259">
        <v>43438</v>
      </c>
      <c r="E31" s="76"/>
      <c r="F31" s="76"/>
      <c r="G31" s="252">
        <v>43413</v>
      </c>
      <c r="H31" s="259">
        <v>43438</v>
      </c>
      <c r="I31" s="266">
        <v>1</v>
      </c>
      <c r="J31" s="266">
        <v>1</v>
      </c>
      <c r="K31" s="69"/>
      <c r="L31" s="69"/>
    </row>
    <row r="32" spans="1:12" s="63" customFormat="1" ht="31.5" x14ac:dyDescent="0.25">
      <c r="A32" s="71" t="s">
        <v>216</v>
      </c>
      <c r="B32" s="70" t="s">
        <v>463</v>
      </c>
      <c r="C32" s="259">
        <v>43640</v>
      </c>
      <c r="D32" s="259">
        <v>43738</v>
      </c>
      <c r="E32" s="76"/>
      <c r="F32" s="76"/>
      <c r="G32" s="259">
        <v>43640</v>
      </c>
      <c r="H32" s="259">
        <v>43738</v>
      </c>
      <c r="I32" s="266">
        <v>1</v>
      </c>
      <c r="J32" s="266">
        <v>1</v>
      </c>
      <c r="K32" s="69"/>
      <c r="L32" s="69"/>
    </row>
    <row r="33" spans="1:12" s="63" customFormat="1" ht="37.5" customHeight="1" x14ac:dyDescent="0.25">
      <c r="A33" s="71" t="s">
        <v>474</v>
      </c>
      <c r="B33" s="70" t="s">
        <v>391</v>
      </c>
      <c r="C33" s="259">
        <v>43924</v>
      </c>
      <c r="D33" s="260">
        <v>43950</v>
      </c>
      <c r="E33" s="76"/>
      <c r="F33" s="76"/>
      <c r="G33" s="259">
        <v>43924</v>
      </c>
      <c r="H33" s="260">
        <v>43950</v>
      </c>
      <c r="I33" s="266">
        <v>1</v>
      </c>
      <c r="J33" s="266">
        <v>1</v>
      </c>
      <c r="K33" s="69"/>
      <c r="L33" s="69"/>
    </row>
    <row r="34" spans="1:12" s="63" customFormat="1" ht="47.25" customHeight="1" x14ac:dyDescent="0.25">
      <c r="A34" s="71" t="s">
        <v>475</v>
      </c>
      <c r="B34" s="70" t="s">
        <v>467</v>
      </c>
      <c r="C34" s="258" t="s">
        <v>555</v>
      </c>
      <c r="D34" s="258"/>
      <c r="E34" s="75"/>
      <c r="F34" s="75"/>
      <c r="G34" s="258" t="s">
        <v>555</v>
      </c>
      <c r="H34" s="258"/>
      <c r="I34" s="266"/>
      <c r="J34" s="266"/>
      <c r="K34" s="75"/>
      <c r="L34" s="69"/>
    </row>
    <row r="35" spans="1:12" s="63" customFormat="1" ht="49.5" customHeight="1" x14ac:dyDescent="0.25">
      <c r="A35" s="71" t="s">
        <v>476</v>
      </c>
      <c r="B35" s="70" t="s">
        <v>217</v>
      </c>
      <c r="C35" s="252">
        <v>43950</v>
      </c>
      <c r="D35" s="261">
        <v>43965</v>
      </c>
      <c r="E35" s="75"/>
      <c r="F35" s="75"/>
      <c r="G35" s="252">
        <v>43950</v>
      </c>
      <c r="H35" s="261">
        <v>43965</v>
      </c>
      <c r="I35" s="266">
        <v>1</v>
      </c>
      <c r="J35" s="266">
        <v>1</v>
      </c>
      <c r="K35" s="75"/>
      <c r="L35" s="69"/>
    </row>
    <row r="36" spans="1:12" ht="37.5" customHeight="1" x14ac:dyDescent="0.25">
      <c r="A36" s="71" t="s">
        <v>477</v>
      </c>
      <c r="B36" s="70" t="s">
        <v>459</v>
      </c>
      <c r="C36" s="258" t="s">
        <v>555</v>
      </c>
      <c r="D36" s="258"/>
      <c r="E36" s="74"/>
      <c r="F36" s="73"/>
      <c r="G36" s="258" t="s">
        <v>555</v>
      </c>
      <c r="H36" s="258"/>
      <c r="I36" s="266"/>
      <c r="J36" s="266"/>
      <c r="K36" s="69"/>
      <c r="L36" s="69"/>
    </row>
    <row r="37" spans="1:12" x14ac:dyDescent="0.25">
      <c r="A37" s="71" t="s">
        <v>478</v>
      </c>
      <c r="B37" s="70" t="s">
        <v>215</v>
      </c>
      <c r="C37" s="262">
        <v>43637</v>
      </c>
      <c r="D37" s="262">
        <v>43983</v>
      </c>
      <c r="E37" s="74"/>
      <c r="F37" s="73"/>
      <c r="G37" s="262">
        <v>43637</v>
      </c>
      <c r="H37" s="262">
        <v>43983</v>
      </c>
      <c r="I37" s="266">
        <v>1</v>
      </c>
      <c r="J37" s="266">
        <v>1</v>
      </c>
      <c r="K37" s="69"/>
      <c r="L37" s="69"/>
    </row>
    <row r="38" spans="1:12" x14ac:dyDescent="0.25">
      <c r="A38" s="71" t="s">
        <v>641</v>
      </c>
      <c r="B38" s="72" t="s">
        <v>214</v>
      </c>
      <c r="C38" s="250"/>
      <c r="D38" s="249"/>
      <c r="E38" s="69"/>
      <c r="F38" s="69"/>
      <c r="G38" s="250"/>
      <c r="H38" s="249"/>
      <c r="I38" s="266"/>
      <c r="J38" s="266"/>
      <c r="K38" s="69"/>
      <c r="L38" s="69"/>
    </row>
    <row r="39" spans="1:12" ht="78.75" x14ac:dyDescent="0.25">
      <c r="A39" s="71">
        <v>2</v>
      </c>
      <c r="B39" s="70" t="s">
        <v>464</v>
      </c>
      <c r="C39" s="252">
        <v>44834</v>
      </c>
      <c r="D39" s="252">
        <v>44864</v>
      </c>
      <c r="E39" s="69"/>
      <c r="F39" s="69"/>
      <c r="G39" s="252">
        <v>44834</v>
      </c>
      <c r="H39" s="252">
        <v>44864</v>
      </c>
      <c r="I39" s="263"/>
      <c r="J39" s="263"/>
      <c r="K39" s="69"/>
      <c r="L39" s="69"/>
    </row>
    <row r="40" spans="1:12" ht="33.75" customHeight="1" x14ac:dyDescent="0.25">
      <c r="A40" s="71" t="s">
        <v>213</v>
      </c>
      <c r="B40" s="70" t="s">
        <v>466</v>
      </c>
      <c r="C40" s="253">
        <v>44865</v>
      </c>
      <c r="D40" s="254">
        <v>44895</v>
      </c>
      <c r="E40" s="69"/>
      <c r="F40" s="69"/>
      <c r="G40" s="253">
        <v>44865</v>
      </c>
      <c r="H40" s="254">
        <v>44895</v>
      </c>
      <c r="I40" s="263"/>
      <c r="J40" s="263"/>
      <c r="K40" s="69"/>
      <c r="L40" s="69"/>
    </row>
    <row r="41" spans="1:12" ht="63" customHeight="1" x14ac:dyDescent="0.25">
      <c r="A41" s="71" t="s">
        <v>212</v>
      </c>
      <c r="B41" s="72" t="s">
        <v>547</v>
      </c>
      <c r="C41" s="255"/>
      <c r="D41" s="256"/>
      <c r="E41" s="69"/>
      <c r="F41" s="69"/>
      <c r="G41" s="255"/>
      <c r="H41" s="256"/>
      <c r="I41" s="263"/>
      <c r="J41" s="263"/>
      <c r="K41" s="69"/>
      <c r="L41" s="69"/>
    </row>
    <row r="42" spans="1:12" ht="58.5" customHeight="1" x14ac:dyDescent="0.25">
      <c r="A42" s="71">
        <v>3</v>
      </c>
      <c r="B42" s="70" t="s">
        <v>465</v>
      </c>
      <c r="C42" s="252">
        <v>44895</v>
      </c>
      <c r="D42" s="252">
        <v>45260</v>
      </c>
      <c r="E42" s="69"/>
      <c r="F42" s="69"/>
      <c r="G42" s="252">
        <v>44895</v>
      </c>
      <c r="H42" s="252">
        <v>45260</v>
      </c>
      <c r="I42" s="263"/>
      <c r="J42" s="263"/>
      <c r="K42" s="69"/>
      <c r="L42" s="69"/>
    </row>
    <row r="43" spans="1:12" ht="34.5" customHeight="1" x14ac:dyDescent="0.25">
      <c r="A43" s="71" t="s">
        <v>211</v>
      </c>
      <c r="B43" s="70" t="s">
        <v>209</v>
      </c>
      <c r="C43" s="257">
        <v>44925</v>
      </c>
      <c r="D43" s="257">
        <v>45260</v>
      </c>
      <c r="E43" s="69"/>
      <c r="F43" s="69"/>
      <c r="G43" s="257">
        <v>44925</v>
      </c>
      <c r="H43" s="257">
        <v>45260</v>
      </c>
      <c r="I43" s="263"/>
      <c r="J43" s="263"/>
      <c r="K43" s="69"/>
      <c r="L43" s="69"/>
    </row>
    <row r="44" spans="1:12" ht="24.75" customHeight="1" x14ac:dyDescent="0.25">
      <c r="A44" s="71" t="s">
        <v>210</v>
      </c>
      <c r="B44" s="70" t="s">
        <v>207</v>
      </c>
      <c r="C44" s="257">
        <v>45260</v>
      </c>
      <c r="D44" s="252">
        <v>45503</v>
      </c>
      <c r="E44" s="69"/>
      <c r="F44" s="69"/>
      <c r="G44" s="257">
        <v>45260</v>
      </c>
      <c r="H44" s="252">
        <v>45503</v>
      </c>
      <c r="I44" s="263"/>
      <c r="J44" s="263"/>
      <c r="K44" s="69"/>
      <c r="L44" s="69"/>
    </row>
    <row r="45" spans="1:12" ht="90.75" customHeight="1" x14ac:dyDescent="0.25">
      <c r="A45" s="71" t="s">
        <v>208</v>
      </c>
      <c r="B45" s="70" t="s">
        <v>470</v>
      </c>
      <c r="C45" s="264">
        <v>45503</v>
      </c>
      <c r="D45" s="257">
        <v>45534</v>
      </c>
      <c r="E45" s="69"/>
      <c r="F45" s="69"/>
      <c r="G45" s="264">
        <v>45503</v>
      </c>
      <c r="H45" s="257">
        <v>45534</v>
      </c>
      <c r="I45" s="263"/>
      <c r="J45" s="263"/>
      <c r="K45" s="69"/>
      <c r="L45" s="69"/>
    </row>
    <row r="46" spans="1:12" ht="167.25" customHeight="1" x14ac:dyDescent="0.25">
      <c r="A46" s="71" t="s">
        <v>206</v>
      </c>
      <c r="B46" s="70" t="s">
        <v>468</v>
      </c>
      <c r="C46" s="250" t="s">
        <v>555</v>
      </c>
      <c r="D46" s="250"/>
      <c r="E46" s="69"/>
      <c r="F46" s="69"/>
      <c r="G46" s="250" t="s">
        <v>555</v>
      </c>
      <c r="H46" s="250"/>
      <c r="I46" s="263"/>
      <c r="J46" s="263"/>
      <c r="K46" s="69"/>
      <c r="L46" s="69"/>
    </row>
    <row r="47" spans="1:12" ht="30.75" customHeight="1" x14ac:dyDescent="0.25">
      <c r="A47" s="71" t="s">
        <v>204</v>
      </c>
      <c r="B47" s="70" t="s">
        <v>205</v>
      </c>
      <c r="C47" s="257">
        <v>45534</v>
      </c>
      <c r="D47" s="252">
        <v>45555</v>
      </c>
      <c r="E47" s="69"/>
      <c r="F47" s="69"/>
      <c r="G47" s="257">
        <v>45534</v>
      </c>
      <c r="H47" s="252">
        <v>45555</v>
      </c>
      <c r="I47" s="263"/>
      <c r="J47" s="263"/>
      <c r="K47" s="69"/>
      <c r="L47" s="69"/>
    </row>
    <row r="48" spans="1:12" ht="37.5" customHeight="1" x14ac:dyDescent="0.25">
      <c r="A48" s="71" t="s">
        <v>642</v>
      </c>
      <c r="B48" s="72" t="s">
        <v>203</v>
      </c>
      <c r="C48" s="258"/>
      <c r="D48" s="256"/>
      <c r="E48" s="69"/>
      <c r="F48" s="69"/>
      <c r="G48" s="258"/>
      <c r="H48" s="256"/>
      <c r="I48" s="263"/>
      <c r="J48" s="263"/>
      <c r="K48" s="69"/>
      <c r="L48" s="69"/>
    </row>
    <row r="49" spans="1:12" ht="35.25" customHeight="1" x14ac:dyDescent="0.25">
      <c r="A49" s="71">
        <v>4</v>
      </c>
      <c r="B49" s="70" t="s">
        <v>201</v>
      </c>
      <c r="C49" s="252">
        <v>45555</v>
      </c>
      <c r="D49" s="252">
        <v>45565</v>
      </c>
      <c r="E49" s="69"/>
      <c r="F49" s="69"/>
      <c r="G49" s="252">
        <v>45555</v>
      </c>
      <c r="H49" s="252">
        <v>45565</v>
      </c>
      <c r="I49" s="263"/>
      <c r="J49" s="263"/>
      <c r="K49" s="69"/>
      <c r="L49" s="69"/>
    </row>
    <row r="50" spans="1:12" ht="86.25" customHeight="1" x14ac:dyDescent="0.25">
      <c r="A50" s="71" t="s">
        <v>202</v>
      </c>
      <c r="B50" s="70" t="s">
        <v>469</v>
      </c>
      <c r="C50" s="252">
        <v>45565</v>
      </c>
      <c r="D50" s="254">
        <v>45575</v>
      </c>
      <c r="E50" s="69"/>
      <c r="F50" s="69"/>
      <c r="G50" s="252">
        <v>45565</v>
      </c>
      <c r="H50" s="254">
        <v>45575</v>
      </c>
      <c r="I50" s="263"/>
      <c r="J50" s="263"/>
      <c r="K50" s="69"/>
      <c r="L50" s="69"/>
    </row>
    <row r="51" spans="1:12" ht="77.25" customHeight="1" x14ac:dyDescent="0.25">
      <c r="A51" s="71" t="s">
        <v>200</v>
      </c>
      <c r="B51" s="70" t="s">
        <v>471</v>
      </c>
      <c r="C51" s="254">
        <v>45575</v>
      </c>
      <c r="D51" s="254">
        <v>45605</v>
      </c>
      <c r="E51" s="69"/>
      <c r="F51" s="69"/>
      <c r="G51" s="254">
        <v>45575</v>
      </c>
      <c r="H51" s="254">
        <v>45605</v>
      </c>
      <c r="I51" s="263"/>
      <c r="J51" s="263"/>
      <c r="K51" s="69"/>
      <c r="L51" s="69"/>
    </row>
    <row r="52" spans="1:12" ht="71.25" customHeight="1" x14ac:dyDescent="0.25">
      <c r="A52" s="71" t="s">
        <v>198</v>
      </c>
      <c r="B52" s="70" t="s">
        <v>199</v>
      </c>
      <c r="C52" s="250" t="s">
        <v>555</v>
      </c>
      <c r="D52" s="250"/>
      <c r="E52" s="69"/>
      <c r="F52" s="69"/>
      <c r="G52" s="250" t="s">
        <v>555</v>
      </c>
      <c r="H52" s="250"/>
      <c r="I52" s="263"/>
      <c r="J52" s="263"/>
      <c r="K52" s="69"/>
      <c r="L52" s="69"/>
    </row>
    <row r="53" spans="1:12" ht="48" customHeight="1" x14ac:dyDescent="0.25">
      <c r="A53" s="71" t="s">
        <v>196</v>
      </c>
      <c r="B53" s="173" t="s">
        <v>472</v>
      </c>
      <c r="C53" s="252">
        <v>45606</v>
      </c>
      <c r="D53" s="252">
        <v>45626</v>
      </c>
      <c r="E53" s="69"/>
      <c r="F53" s="69"/>
      <c r="G53" s="252">
        <v>45606</v>
      </c>
      <c r="H53" s="252">
        <v>45626</v>
      </c>
      <c r="I53" s="263"/>
      <c r="J53" s="263"/>
      <c r="K53" s="69"/>
      <c r="L53" s="69"/>
    </row>
    <row r="54" spans="1:12" ht="46.5" customHeight="1" x14ac:dyDescent="0.25">
      <c r="A54" s="71" t="s">
        <v>473</v>
      </c>
      <c r="B54" s="70" t="s">
        <v>197</v>
      </c>
      <c r="C54" s="250" t="s">
        <v>555</v>
      </c>
      <c r="D54" s="250"/>
      <c r="E54" s="69"/>
      <c r="F54" s="69"/>
      <c r="G54" s="250" t="s">
        <v>555</v>
      </c>
      <c r="H54" s="250"/>
      <c r="I54" s="263"/>
      <c r="J54" s="26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16" zoomScale="70" zoomScaleNormal="70" zoomScaleSheetLayoutView="70" workbookViewId="0">
      <selection activeCell="F30" sqref="F30"/>
    </sheetView>
  </sheetViews>
  <sheetFormatPr defaultRowHeight="15.75" x14ac:dyDescent="0.25"/>
  <cols>
    <col min="1" max="1" width="9.140625" style="60"/>
    <col min="2" max="2" width="57.85546875" style="60" customWidth="1"/>
    <col min="3" max="3" width="15.7109375" style="60" customWidth="1"/>
    <col min="4" max="4" width="17.85546875" style="60" customWidth="1"/>
    <col min="5" max="5" width="20.42578125" style="60" customWidth="1"/>
    <col min="6" max="6" width="18.7109375" style="60" customWidth="1"/>
    <col min="7" max="7" width="12.7109375" style="61" customWidth="1"/>
    <col min="8" max="8" width="11" style="60" customWidth="1"/>
    <col min="9" max="9" width="7.85546875" style="60" customWidth="1"/>
    <col min="10" max="10" width="10" style="60" customWidth="1"/>
    <col min="11" max="11" width="6.140625" style="60" customWidth="1"/>
    <col min="12" max="12" width="8.7109375" style="60" customWidth="1"/>
    <col min="13" max="13" width="6.140625" style="60" customWidth="1"/>
    <col min="14" max="14" width="9.42578125" style="60" customWidth="1"/>
    <col min="15" max="15" width="6.140625" style="60" customWidth="1"/>
    <col min="16" max="16" width="11.140625" style="60" customWidth="1"/>
    <col min="17" max="17" width="6.140625" style="60" customWidth="1"/>
    <col min="18" max="18" width="10.42578125" style="60" customWidth="1"/>
    <col min="19" max="19" width="6.140625" style="60" customWidth="1"/>
    <col min="20" max="20" width="9.85546875" style="60" bestFit="1" customWidth="1"/>
    <col min="21" max="21" width="6.140625" style="60" customWidth="1"/>
    <col min="22" max="22" width="9.7109375" style="60" customWidth="1"/>
    <col min="23" max="23" width="6.140625" style="60" customWidth="1"/>
    <col min="24" max="24" width="13.140625" style="60" customWidth="1"/>
    <col min="25" max="25" width="8.7109375" style="60" customWidth="1"/>
    <col min="26" max="26" width="11.140625" style="60" customWidth="1"/>
    <col min="27" max="28" width="9.140625" style="60"/>
    <col min="29" max="29" width="15.5703125" style="60" customWidth="1"/>
    <col min="30" max="32" width="9.140625" style="60"/>
    <col min="33" max="33" width="22" style="60" customWidth="1"/>
    <col min="34" max="16384" width="9.140625" style="60"/>
  </cols>
  <sheetData>
    <row r="1" spans="1:25" ht="18.75" x14ac:dyDescent="0.25">
      <c r="A1" s="61"/>
      <c r="B1" s="61"/>
      <c r="C1" s="61"/>
      <c r="D1" s="61"/>
      <c r="E1" s="61"/>
      <c r="F1" s="61"/>
      <c r="H1" s="61"/>
      <c r="I1" s="61"/>
      <c r="Y1" s="38" t="s">
        <v>70</v>
      </c>
    </row>
    <row r="2" spans="1:25" ht="18.75" x14ac:dyDescent="0.3">
      <c r="A2" s="61"/>
      <c r="B2" s="61"/>
      <c r="C2" s="61"/>
      <c r="D2" s="61"/>
      <c r="E2" s="61"/>
      <c r="F2" s="61"/>
      <c r="H2" s="61"/>
      <c r="I2" s="61"/>
      <c r="Y2" s="15" t="s">
        <v>11</v>
      </c>
    </row>
    <row r="3" spans="1:25" ht="18.75" x14ac:dyDescent="0.3">
      <c r="A3" s="61"/>
      <c r="B3" s="61"/>
      <c r="C3" s="61"/>
      <c r="D3" s="61"/>
      <c r="E3" s="61"/>
      <c r="F3" s="61"/>
      <c r="H3" s="61"/>
      <c r="I3" s="61"/>
      <c r="Y3" s="15" t="s">
        <v>69</v>
      </c>
    </row>
    <row r="4" spans="1:25" ht="18.75" customHeight="1" x14ac:dyDescent="0.25">
      <c r="A4" s="284" t="str">
        <f>'5. анализ эконом эфф'!A5:AR5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5" ht="18.75" x14ac:dyDescent="0.3">
      <c r="A5" s="61"/>
      <c r="B5" s="61"/>
      <c r="C5" s="61"/>
      <c r="D5" s="61"/>
      <c r="E5" s="61"/>
      <c r="F5" s="61"/>
      <c r="H5" s="61"/>
      <c r="I5" s="61"/>
      <c r="Y5" s="15"/>
    </row>
    <row r="6" spans="1:25"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5"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5"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row>
    <row r="10" spans="1:25"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5" x14ac:dyDescent="0.25">
      <c r="A11" s="292" t="str">
        <f>'1. паспорт местоположение'!A12:C12</f>
        <v>I_TP1800.PS.0084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row>
    <row r="13" spans="1:25"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5" x14ac:dyDescent="0.25">
      <c r="A14" s="292" t="str">
        <f>'1. паспорт местоположение'!A15:C15</f>
        <v>Реконструкция ПС 110/35/6 кВ Новогодняя (установка системы компенсации реактивной мощности)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5"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6" spans="1:25"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3" x14ac:dyDescent="0.25">
      <c r="A17" s="61"/>
      <c r="H17" s="61"/>
      <c r="I17" s="61"/>
      <c r="J17" s="61"/>
      <c r="K17" s="61"/>
      <c r="L17" s="61"/>
      <c r="M17" s="61"/>
      <c r="N17" s="61"/>
      <c r="O17" s="61"/>
      <c r="P17" s="61"/>
      <c r="Q17" s="61"/>
      <c r="R17" s="61"/>
      <c r="S17" s="61"/>
      <c r="T17" s="61"/>
      <c r="U17" s="61"/>
      <c r="V17" s="61"/>
      <c r="W17" s="61"/>
      <c r="X17" s="61"/>
    </row>
    <row r="18" spans="1:33" x14ac:dyDescent="0.25">
      <c r="A18" s="420" t="s">
        <v>517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3"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3" ht="33" customHeight="1" x14ac:dyDescent="0.25">
      <c r="A20" s="415" t="s">
        <v>195</v>
      </c>
      <c r="B20" s="415" t="s">
        <v>194</v>
      </c>
      <c r="C20" s="399" t="s">
        <v>193</v>
      </c>
      <c r="D20" s="399"/>
      <c r="E20" s="417" t="s">
        <v>192</v>
      </c>
      <c r="F20" s="417"/>
      <c r="G20" s="415" t="s">
        <v>652</v>
      </c>
      <c r="H20" s="418" t="s">
        <v>646</v>
      </c>
      <c r="I20" s="419"/>
      <c r="J20" s="419"/>
      <c r="K20" s="419"/>
      <c r="L20" s="418" t="s">
        <v>647</v>
      </c>
      <c r="M20" s="419"/>
      <c r="N20" s="419"/>
      <c r="O20" s="419"/>
      <c r="P20" s="418" t="s">
        <v>648</v>
      </c>
      <c r="Q20" s="419"/>
      <c r="R20" s="419"/>
      <c r="S20" s="419"/>
      <c r="T20" s="418" t="s">
        <v>650</v>
      </c>
      <c r="U20" s="419"/>
      <c r="V20" s="419"/>
      <c r="W20" s="419"/>
      <c r="X20" s="418" t="s">
        <v>653</v>
      </c>
      <c r="Y20" s="419"/>
      <c r="Z20" s="419"/>
      <c r="AA20" s="419"/>
      <c r="AB20" s="410" t="s">
        <v>191</v>
      </c>
      <c r="AC20" s="411"/>
    </row>
    <row r="21" spans="1:33" ht="99.75" customHeight="1" x14ac:dyDescent="0.25">
      <c r="A21" s="416"/>
      <c r="B21" s="416"/>
      <c r="C21" s="399"/>
      <c r="D21" s="399"/>
      <c r="E21" s="417"/>
      <c r="F21" s="417"/>
      <c r="G21" s="416"/>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12"/>
      <c r="AC21" s="413"/>
    </row>
    <row r="22" spans="1:33" ht="89.25" customHeight="1" x14ac:dyDescent="0.25">
      <c r="A22" s="406"/>
      <c r="B22" s="406"/>
      <c r="C22" s="268" t="s">
        <v>3</v>
      </c>
      <c r="D22" s="268" t="s">
        <v>189</v>
      </c>
      <c r="E22" s="269" t="s">
        <v>654</v>
      </c>
      <c r="F22" s="269" t="s">
        <v>655</v>
      </c>
      <c r="G22" s="406"/>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3" s="272" customFormat="1" ht="47.25" customHeight="1" x14ac:dyDescent="0.25">
      <c r="A24" s="219">
        <v>1</v>
      </c>
      <c r="B24" s="220" t="s">
        <v>188</v>
      </c>
      <c r="C24" s="271">
        <v>373.36200000000002</v>
      </c>
      <c r="D24" s="271">
        <v>377.617684</v>
      </c>
      <c r="E24" s="271">
        <f>D24-3.429394</f>
        <v>374.18828999999999</v>
      </c>
      <c r="F24" s="271">
        <f>E24-0.213069</f>
        <v>373.97522099999998</v>
      </c>
      <c r="G24" s="271">
        <v>101.380404</v>
      </c>
      <c r="H24" s="221">
        <v>0</v>
      </c>
      <c r="I24" s="271"/>
      <c r="J24" s="271">
        <f>121.740826+3.622883</f>
        <v>125.363709</v>
      </c>
      <c r="K24" s="271"/>
      <c r="L24" s="277">
        <v>0</v>
      </c>
      <c r="M24" s="271"/>
      <c r="N24" s="271">
        <f>139.873054+7.358053</f>
        <v>147.23110700000001</v>
      </c>
      <c r="O24" s="271"/>
      <c r="P24" s="271">
        <v>0</v>
      </c>
      <c r="Q24" s="271"/>
      <c r="R24" s="271">
        <v>0</v>
      </c>
      <c r="S24" s="271"/>
      <c r="T24" s="271">
        <v>0</v>
      </c>
      <c r="U24" s="271"/>
      <c r="V24" s="271">
        <v>0</v>
      </c>
      <c r="W24" s="271"/>
      <c r="X24" s="271">
        <v>0</v>
      </c>
      <c r="Y24" s="271"/>
      <c r="Z24" s="271">
        <v>0</v>
      </c>
      <c r="AA24" s="271"/>
      <c r="AB24" s="271">
        <f>H24+L24+P24+T24+X24</f>
        <v>0</v>
      </c>
      <c r="AC24" s="271">
        <f>J24+N24+R24+V24+Z24</f>
        <v>272.59481600000004</v>
      </c>
      <c r="AE24" s="279"/>
      <c r="AF24" s="279"/>
      <c r="AG24" s="280"/>
    </row>
    <row r="25" spans="1:33" ht="24" customHeight="1" x14ac:dyDescent="0.25">
      <c r="A25" s="222" t="s">
        <v>187</v>
      </c>
      <c r="B25" s="223" t="s">
        <v>186</v>
      </c>
      <c r="C25" s="221"/>
      <c r="D25" s="221"/>
      <c r="E25" s="221"/>
      <c r="F25" s="221"/>
      <c r="G25" s="221">
        <v>0</v>
      </c>
      <c r="H25" s="221">
        <v>0</v>
      </c>
      <c r="I25" s="221"/>
      <c r="J25" s="221">
        <v>0</v>
      </c>
      <c r="K25" s="221"/>
      <c r="L25" s="278">
        <v>0</v>
      </c>
      <c r="M25" s="221"/>
      <c r="N25" s="221">
        <f t="shared" ref="N25:N28" si="0">F25-G25-J25</f>
        <v>0</v>
      </c>
      <c r="O25" s="221"/>
      <c r="P25" s="221">
        <v>0</v>
      </c>
      <c r="Q25" s="221"/>
      <c r="R25" s="221">
        <v>0</v>
      </c>
      <c r="S25" s="221"/>
      <c r="T25" s="221">
        <v>0</v>
      </c>
      <c r="U25" s="221"/>
      <c r="V25" s="221">
        <v>0</v>
      </c>
      <c r="W25" s="221"/>
      <c r="X25" s="221">
        <v>0</v>
      </c>
      <c r="Y25" s="221"/>
      <c r="Z25" s="221">
        <v>0</v>
      </c>
      <c r="AA25" s="221"/>
      <c r="AB25" s="221">
        <f t="shared" ref="AB25:AB34" si="1">H25+L25+P25+T25+X25</f>
        <v>0</v>
      </c>
      <c r="AC25" s="221">
        <f t="shared" ref="AC25:AC34" si="2">J25+N25+R25+V25+Z25</f>
        <v>0</v>
      </c>
    </row>
    <row r="26" spans="1:33" x14ac:dyDescent="0.25">
      <c r="A26" s="222" t="s">
        <v>185</v>
      </c>
      <c r="B26" s="223" t="s">
        <v>184</v>
      </c>
      <c r="C26" s="221"/>
      <c r="D26" s="221"/>
      <c r="E26" s="221"/>
      <c r="F26" s="221"/>
      <c r="G26" s="221">
        <v>0</v>
      </c>
      <c r="H26" s="221">
        <v>0</v>
      </c>
      <c r="I26" s="221"/>
      <c r="J26" s="221">
        <v>0</v>
      </c>
      <c r="K26" s="221"/>
      <c r="L26" s="278">
        <v>0</v>
      </c>
      <c r="M26" s="221"/>
      <c r="N26" s="221">
        <f t="shared" si="0"/>
        <v>0</v>
      </c>
      <c r="O26" s="221"/>
      <c r="P26" s="221">
        <v>0</v>
      </c>
      <c r="Q26" s="221"/>
      <c r="R26" s="221">
        <v>0</v>
      </c>
      <c r="S26" s="221"/>
      <c r="T26" s="221">
        <v>0</v>
      </c>
      <c r="U26" s="221"/>
      <c r="V26" s="221">
        <v>0</v>
      </c>
      <c r="W26" s="221"/>
      <c r="X26" s="221">
        <v>0</v>
      </c>
      <c r="Y26" s="221"/>
      <c r="Z26" s="221">
        <v>0</v>
      </c>
      <c r="AA26" s="221"/>
      <c r="AB26" s="221">
        <f t="shared" si="1"/>
        <v>0</v>
      </c>
      <c r="AC26" s="221">
        <f t="shared" si="2"/>
        <v>0</v>
      </c>
    </row>
    <row r="27" spans="1:33" ht="31.5" x14ac:dyDescent="0.25">
      <c r="A27" s="222" t="s">
        <v>183</v>
      </c>
      <c r="B27" s="223" t="s">
        <v>454</v>
      </c>
      <c r="C27" s="221"/>
      <c r="D27" s="221"/>
      <c r="E27" s="221"/>
      <c r="F27" s="221"/>
      <c r="G27" s="221">
        <f>G24/1.2</f>
        <v>84.483670000000004</v>
      </c>
      <c r="H27" s="221">
        <v>0</v>
      </c>
      <c r="I27" s="221"/>
      <c r="J27" s="221">
        <f>J24-J29</f>
        <v>105.07357133333333</v>
      </c>
      <c r="K27" s="221"/>
      <c r="L27" s="278">
        <v>0</v>
      </c>
      <c r="M27" s="221"/>
      <c r="N27" s="221">
        <f>N24-N29</f>
        <v>123.91893133333335</v>
      </c>
      <c r="O27" s="221"/>
      <c r="P27" s="221">
        <v>0</v>
      </c>
      <c r="Q27" s="221"/>
      <c r="R27" s="221">
        <v>0</v>
      </c>
      <c r="S27" s="221"/>
      <c r="T27" s="221">
        <v>0</v>
      </c>
      <c r="U27" s="221"/>
      <c r="V27" s="221">
        <v>0</v>
      </c>
      <c r="W27" s="221"/>
      <c r="X27" s="221">
        <v>0</v>
      </c>
      <c r="Y27" s="221"/>
      <c r="Z27" s="221">
        <v>0</v>
      </c>
      <c r="AA27" s="221"/>
      <c r="AB27" s="221">
        <f t="shared" si="1"/>
        <v>0</v>
      </c>
      <c r="AC27" s="221">
        <f t="shared" si="2"/>
        <v>228.99250266666667</v>
      </c>
    </row>
    <row r="28" spans="1:33" x14ac:dyDescent="0.25">
      <c r="A28" s="222" t="s">
        <v>182</v>
      </c>
      <c r="B28" s="223" t="s">
        <v>181</v>
      </c>
      <c r="C28" s="221"/>
      <c r="D28" s="221"/>
      <c r="E28" s="221"/>
      <c r="F28" s="221"/>
      <c r="G28" s="221">
        <v>0</v>
      </c>
      <c r="H28" s="221">
        <v>0</v>
      </c>
      <c r="I28" s="221"/>
      <c r="J28" s="221">
        <v>0</v>
      </c>
      <c r="K28" s="221"/>
      <c r="L28" s="278">
        <v>0</v>
      </c>
      <c r="M28" s="221"/>
      <c r="N28" s="221">
        <f t="shared" si="0"/>
        <v>0</v>
      </c>
      <c r="O28" s="221"/>
      <c r="P28" s="221">
        <v>0</v>
      </c>
      <c r="Q28" s="221"/>
      <c r="R28" s="221">
        <v>0</v>
      </c>
      <c r="S28" s="221"/>
      <c r="T28" s="221">
        <v>0</v>
      </c>
      <c r="U28" s="221"/>
      <c r="V28" s="221">
        <v>0</v>
      </c>
      <c r="W28" s="221"/>
      <c r="X28" s="221">
        <v>0</v>
      </c>
      <c r="Y28" s="221"/>
      <c r="Z28" s="221">
        <v>0</v>
      </c>
      <c r="AA28" s="221"/>
      <c r="AB28" s="221">
        <f t="shared" si="1"/>
        <v>0</v>
      </c>
      <c r="AC28" s="221">
        <f t="shared" si="2"/>
        <v>0</v>
      </c>
    </row>
    <row r="29" spans="1:33" x14ac:dyDescent="0.25">
      <c r="A29" s="222" t="s">
        <v>180</v>
      </c>
      <c r="B29" s="224" t="s">
        <v>179</v>
      </c>
      <c r="C29" s="221"/>
      <c r="D29" s="221"/>
      <c r="E29" s="221"/>
      <c r="F29" s="221"/>
      <c r="G29" s="221">
        <f>G24-G27</f>
        <v>16.896733999999995</v>
      </c>
      <c r="H29" s="221">
        <v>0</v>
      </c>
      <c r="I29" s="221"/>
      <c r="J29" s="221">
        <f>121.740826/120*20</f>
        <v>20.290137666666666</v>
      </c>
      <c r="K29" s="221"/>
      <c r="L29" s="278">
        <v>0</v>
      </c>
      <c r="M29" s="221"/>
      <c r="N29" s="221">
        <f>139.873054/120*20</f>
        <v>23.312175666666665</v>
      </c>
      <c r="O29" s="221"/>
      <c r="P29" s="221">
        <v>0</v>
      </c>
      <c r="Q29" s="221"/>
      <c r="R29" s="221">
        <v>0</v>
      </c>
      <c r="S29" s="221"/>
      <c r="T29" s="221">
        <v>0</v>
      </c>
      <c r="U29" s="221"/>
      <c r="V29" s="221">
        <v>0</v>
      </c>
      <c r="W29" s="221"/>
      <c r="X29" s="221">
        <v>0</v>
      </c>
      <c r="Y29" s="221"/>
      <c r="Z29" s="221">
        <v>0</v>
      </c>
      <c r="AA29" s="221"/>
      <c r="AB29" s="221">
        <f t="shared" si="1"/>
        <v>0</v>
      </c>
      <c r="AC29" s="221">
        <f t="shared" si="2"/>
        <v>43.602313333333328</v>
      </c>
    </row>
    <row r="30" spans="1:33" s="272" customFormat="1" ht="47.25" x14ac:dyDescent="0.25">
      <c r="A30" s="219" t="s">
        <v>64</v>
      </c>
      <c r="B30" s="220" t="s">
        <v>178</v>
      </c>
      <c r="C30" s="271">
        <f>SUM(C31:C34)</f>
        <v>313.88529499999999</v>
      </c>
      <c r="D30" s="271">
        <f>SUM(D31:D34)</f>
        <v>316.54707099999996</v>
      </c>
      <c r="E30" s="271">
        <f>D30-2.857828</f>
        <v>313.68924299999998</v>
      </c>
      <c r="F30" s="271">
        <f>E30-0.213069</f>
        <v>313.47617399999996</v>
      </c>
      <c r="G30" s="271">
        <f t="shared" ref="G30" si="3">SUM(G31:G34)</f>
        <v>0</v>
      </c>
      <c r="H30" s="221">
        <v>0</v>
      </c>
      <c r="I30" s="271"/>
      <c r="J30" s="271">
        <f>131.30962+3.622883</f>
        <v>134.932503</v>
      </c>
      <c r="K30" s="271"/>
      <c r="L30" s="278">
        <v>0</v>
      </c>
      <c r="M30" s="271"/>
      <c r="N30" s="271">
        <f>171.18562+7.358053</f>
        <v>178.54367300000001</v>
      </c>
      <c r="O30" s="271"/>
      <c r="P30" s="271">
        <v>0</v>
      </c>
      <c r="Q30" s="271"/>
      <c r="R30" s="271">
        <v>0</v>
      </c>
      <c r="S30" s="271"/>
      <c r="T30" s="271">
        <v>0</v>
      </c>
      <c r="U30" s="271"/>
      <c r="V30" s="271">
        <v>0</v>
      </c>
      <c r="W30" s="271"/>
      <c r="X30" s="271">
        <v>0</v>
      </c>
      <c r="Y30" s="271"/>
      <c r="Z30" s="271">
        <v>0</v>
      </c>
      <c r="AA30" s="271"/>
      <c r="AB30" s="271">
        <f t="shared" si="1"/>
        <v>0</v>
      </c>
      <c r="AC30" s="271">
        <f>J30+N30+R30+V30+Z30</f>
        <v>313.47617600000001</v>
      </c>
    </row>
    <row r="31" spans="1:33" x14ac:dyDescent="0.25">
      <c r="A31" s="219" t="s">
        <v>177</v>
      </c>
      <c r="B31" s="223" t="s">
        <v>176</v>
      </c>
      <c r="C31" s="221">
        <v>3.1818399999999998</v>
      </c>
      <c r="D31" s="221">
        <v>2.857828</v>
      </c>
      <c r="E31" s="221"/>
      <c r="F31" s="221"/>
      <c r="G31" s="221"/>
      <c r="H31" s="221"/>
      <c r="I31" s="221"/>
      <c r="J31" s="221"/>
      <c r="K31" s="221"/>
      <c r="L31" s="278"/>
      <c r="M31" s="221"/>
      <c r="N31" s="221"/>
      <c r="O31" s="221"/>
      <c r="P31" s="221"/>
      <c r="Q31" s="221"/>
      <c r="R31" s="221"/>
      <c r="S31" s="221"/>
      <c r="T31" s="221"/>
      <c r="U31" s="221"/>
      <c r="V31" s="221"/>
      <c r="W31" s="221"/>
      <c r="X31" s="221"/>
      <c r="Y31" s="221"/>
      <c r="Z31" s="221"/>
      <c r="AA31" s="221"/>
      <c r="AB31" s="221">
        <f t="shared" si="1"/>
        <v>0</v>
      </c>
      <c r="AC31" s="221">
        <f t="shared" si="2"/>
        <v>0</v>
      </c>
    </row>
    <row r="32" spans="1:33" ht="31.5" x14ac:dyDescent="0.25">
      <c r="A32" s="219" t="s">
        <v>175</v>
      </c>
      <c r="B32" s="223" t="s">
        <v>174</v>
      </c>
      <c r="C32" s="221">
        <v>46.749017000000002</v>
      </c>
      <c r="D32" s="221">
        <v>47.171548000000001</v>
      </c>
      <c r="E32" s="221"/>
      <c r="F32" s="221"/>
      <c r="G32" s="221"/>
      <c r="H32" s="221"/>
      <c r="I32" s="221"/>
      <c r="J32" s="221"/>
      <c r="K32" s="221"/>
      <c r="L32" s="278"/>
      <c r="M32" s="221"/>
      <c r="N32" s="221"/>
      <c r="O32" s="221"/>
      <c r="P32" s="221"/>
      <c r="Q32" s="221"/>
      <c r="R32" s="221"/>
      <c r="S32" s="221"/>
      <c r="T32" s="221"/>
      <c r="U32" s="221"/>
      <c r="V32" s="221"/>
      <c r="W32" s="221"/>
      <c r="X32" s="221"/>
      <c r="Y32" s="221"/>
      <c r="Z32" s="221"/>
      <c r="AA32" s="221"/>
      <c r="AB32" s="221">
        <f t="shared" si="1"/>
        <v>0</v>
      </c>
      <c r="AC32" s="221">
        <f t="shared" si="2"/>
        <v>0</v>
      </c>
    </row>
    <row r="33" spans="1:29" x14ac:dyDescent="0.25">
      <c r="A33" s="219" t="s">
        <v>173</v>
      </c>
      <c r="B33" s="223" t="s">
        <v>172</v>
      </c>
      <c r="C33" s="221">
        <v>235.94689500000001</v>
      </c>
      <c r="D33" s="221">
        <v>237.91374099999999</v>
      </c>
      <c r="E33" s="221"/>
      <c r="F33" s="221"/>
      <c r="G33" s="221"/>
      <c r="H33" s="221"/>
      <c r="I33" s="221"/>
      <c r="J33" s="221"/>
      <c r="K33" s="221"/>
      <c r="L33" s="278"/>
      <c r="M33" s="221"/>
      <c r="N33" s="221"/>
      <c r="O33" s="221"/>
      <c r="P33" s="221"/>
      <c r="Q33" s="221"/>
      <c r="R33" s="221"/>
      <c r="S33" s="221"/>
      <c r="T33" s="221"/>
      <c r="U33" s="221"/>
      <c r="V33" s="221"/>
      <c r="W33" s="221"/>
      <c r="X33" s="221"/>
      <c r="Y33" s="221"/>
      <c r="Z33" s="221"/>
      <c r="AA33" s="221"/>
      <c r="AB33" s="221">
        <f t="shared" si="1"/>
        <v>0</v>
      </c>
      <c r="AC33" s="221">
        <f t="shared" si="2"/>
        <v>0</v>
      </c>
    </row>
    <row r="34" spans="1:29" x14ac:dyDescent="0.25">
      <c r="A34" s="219" t="s">
        <v>171</v>
      </c>
      <c r="B34" s="223" t="s">
        <v>170</v>
      </c>
      <c r="C34" s="221">
        <f>5.876124+10.850494+5.652989+5.627936</f>
        <v>28.007542999999998</v>
      </c>
      <c r="D34" s="221">
        <f>5.891172+11.194005+5.876428+5.642349</f>
        <v>28.603954000000002</v>
      </c>
      <c r="E34" s="221"/>
      <c r="F34" s="221"/>
      <c r="G34" s="221"/>
      <c r="H34" s="221"/>
      <c r="I34" s="221"/>
      <c r="J34" s="221"/>
      <c r="K34" s="221"/>
      <c r="L34" s="278"/>
      <c r="M34" s="221"/>
      <c r="N34" s="221"/>
      <c r="O34" s="221"/>
      <c r="P34" s="221"/>
      <c r="Q34" s="221"/>
      <c r="R34" s="221"/>
      <c r="S34" s="221"/>
      <c r="T34" s="221"/>
      <c r="U34" s="221"/>
      <c r="V34" s="221"/>
      <c r="W34" s="221"/>
      <c r="X34" s="221"/>
      <c r="Y34" s="221"/>
      <c r="Z34" s="221"/>
      <c r="AA34" s="221"/>
      <c r="AB34" s="221">
        <f t="shared" si="1"/>
        <v>0</v>
      </c>
      <c r="AC34" s="221">
        <f t="shared" si="2"/>
        <v>0</v>
      </c>
    </row>
    <row r="35" spans="1:29"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31.5" x14ac:dyDescent="0.25">
      <c r="A36" s="222" t="s">
        <v>168</v>
      </c>
      <c r="B36" s="225" t="s">
        <v>594</v>
      </c>
      <c r="C36" s="221"/>
      <c r="D36" s="221"/>
      <c r="E36" s="221"/>
      <c r="F36" s="221"/>
      <c r="G36" s="221">
        <v>0</v>
      </c>
      <c r="H36" s="221">
        <v>0</v>
      </c>
      <c r="I36" s="221" t="s">
        <v>633</v>
      </c>
      <c r="J36" s="221">
        <v>0</v>
      </c>
      <c r="K36" s="221" t="s">
        <v>633</v>
      </c>
      <c r="L36" s="221">
        <v>0</v>
      </c>
      <c r="M36" s="221" t="s">
        <v>633</v>
      </c>
      <c r="N36" s="221">
        <v>0</v>
      </c>
      <c r="O36" s="221" t="s">
        <v>633</v>
      </c>
      <c r="P36" s="221">
        <v>0</v>
      </c>
      <c r="Q36" s="221" t="s">
        <v>633</v>
      </c>
      <c r="R36" s="221">
        <v>0</v>
      </c>
      <c r="S36" s="221" t="s">
        <v>633</v>
      </c>
      <c r="T36" s="221">
        <v>0</v>
      </c>
      <c r="U36" s="221" t="s">
        <v>633</v>
      </c>
      <c r="V36" s="221">
        <v>0</v>
      </c>
      <c r="W36" s="221" t="s">
        <v>633</v>
      </c>
      <c r="X36" s="221">
        <v>0</v>
      </c>
      <c r="Y36" s="221" t="s">
        <v>633</v>
      </c>
      <c r="Z36" s="221">
        <v>0</v>
      </c>
      <c r="AA36" s="221" t="s">
        <v>633</v>
      </c>
      <c r="AB36" s="221">
        <v>0</v>
      </c>
      <c r="AC36" s="221">
        <v>0</v>
      </c>
    </row>
    <row r="37" spans="1:29" x14ac:dyDescent="0.25">
      <c r="A37" s="222" t="s">
        <v>167</v>
      </c>
      <c r="B37" s="225" t="s">
        <v>157</v>
      </c>
      <c r="C37" s="221"/>
      <c r="D37" s="221"/>
      <c r="E37" s="221"/>
      <c r="F37" s="221"/>
      <c r="G37" s="221">
        <v>0</v>
      </c>
      <c r="H37" s="221">
        <v>0</v>
      </c>
      <c r="I37" s="221" t="s">
        <v>633</v>
      </c>
      <c r="J37" s="221">
        <v>0</v>
      </c>
      <c r="K37" s="221" t="s">
        <v>633</v>
      </c>
      <c r="L37" s="221">
        <v>0</v>
      </c>
      <c r="M37" s="221" t="s">
        <v>633</v>
      </c>
      <c r="N37" s="221">
        <v>0</v>
      </c>
      <c r="O37" s="221" t="s">
        <v>633</v>
      </c>
      <c r="P37" s="221">
        <v>0</v>
      </c>
      <c r="Q37" s="221" t="s">
        <v>633</v>
      </c>
      <c r="R37" s="221">
        <v>0</v>
      </c>
      <c r="S37" s="221" t="s">
        <v>633</v>
      </c>
      <c r="T37" s="221">
        <v>0</v>
      </c>
      <c r="U37" s="221" t="s">
        <v>633</v>
      </c>
      <c r="V37" s="221">
        <v>0</v>
      </c>
      <c r="W37" s="221" t="s">
        <v>633</v>
      </c>
      <c r="X37" s="221">
        <v>0</v>
      </c>
      <c r="Y37" s="221"/>
      <c r="Z37" s="221">
        <v>0</v>
      </c>
      <c r="AA37" s="221" t="s">
        <v>633</v>
      </c>
      <c r="AB37" s="221">
        <v>0</v>
      </c>
      <c r="AC37" s="221">
        <v>0</v>
      </c>
    </row>
    <row r="38" spans="1:29" x14ac:dyDescent="0.25">
      <c r="A38" s="222" t="s">
        <v>166</v>
      </c>
      <c r="B38" s="223" t="s">
        <v>640</v>
      </c>
      <c r="C38" s="221"/>
      <c r="D38" s="221"/>
      <c r="E38" s="221"/>
      <c r="F38" s="221"/>
      <c r="G38" s="221">
        <v>0</v>
      </c>
      <c r="H38" s="221">
        <v>0</v>
      </c>
      <c r="I38" s="221" t="s">
        <v>633</v>
      </c>
      <c r="J38" s="221">
        <v>0</v>
      </c>
      <c r="K38" s="221" t="s">
        <v>633</v>
      </c>
      <c r="L38" s="221">
        <v>0</v>
      </c>
      <c r="M38" s="221" t="s">
        <v>633</v>
      </c>
      <c r="N38" s="221">
        <v>0</v>
      </c>
      <c r="O38" s="221" t="s">
        <v>633</v>
      </c>
      <c r="P38" s="221">
        <v>0</v>
      </c>
      <c r="Q38" s="221" t="s">
        <v>633</v>
      </c>
      <c r="R38" s="221">
        <v>0</v>
      </c>
      <c r="S38" s="221" t="s">
        <v>633</v>
      </c>
      <c r="T38" s="221">
        <v>0</v>
      </c>
      <c r="U38" s="221" t="s">
        <v>633</v>
      </c>
      <c r="V38" s="221">
        <v>0</v>
      </c>
      <c r="W38" s="221" t="s">
        <v>633</v>
      </c>
      <c r="X38" s="221">
        <v>0</v>
      </c>
      <c r="Y38" s="221" t="s">
        <v>633</v>
      </c>
      <c r="Z38" s="221">
        <v>0</v>
      </c>
      <c r="AA38" s="221" t="s">
        <v>633</v>
      </c>
      <c r="AB38" s="221">
        <v>0</v>
      </c>
      <c r="AC38" s="221">
        <v>0</v>
      </c>
    </row>
    <row r="39" spans="1:29" x14ac:dyDescent="0.25">
      <c r="A39" s="222" t="s">
        <v>165</v>
      </c>
      <c r="B39" s="223" t="s">
        <v>596</v>
      </c>
      <c r="C39" s="221"/>
      <c r="D39" s="221"/>
      <c r="E39" s="221"/>
      <c r="F39" s="221"/>
      <c r="G39" s="221">
        <v>0</v>
      </c>
      <c r="H39" s="221">
        <v>0</v>
      </c>
      <c r="I39" s="221" t="s">
        <v>633</v>
      </c>
      <c r="J39" s="221">
        <v>0</v>
      </c>
      <c r="K39" s="221" t="s">
        <v>633</v>
      </c>
      <c r="L39" s="221">
        <v>0</v>
      </c>
      <c r="M39" s="221" t="s">
        <v>633</v>
      </c>
      <c r="N39" s="221">
        <v>0</v>
      </c>
      <c r="O39" s="221" t="s">
        <v>633</v>
      </c>
      <c r="P39" s="221">
        <v>0</v>
      </c>
      <c r="Q39" s="221" t="s">
        <v>633</v>
      </c>
      <c r="R39" s="221">
        <v>0</v>
      </c>
      <c r="S39" s="221" t="s">
        <v>633</v>
      </c>
      <c r="T39" s="221">
        <v>0</v>
      </c>
      <c r="U39" s="221" t="s">
        <v>633</v>
      </c>
      <c r="V39" s="221">
        <v>0</v>
      </c>
      <c r="W39" s="221" t="s">
        <v>633</v>
      </c>
      <c r="X39" s="221">
        <v>0</v>
      </c>
      <c r="Y39" s="221" t="s">
        <v>633</v>
      </c>
      <c r="Z39" s="221">
        <v>0</v>
      </c>
      <c r="AA39" s="221" t="s">
        <v>633</v>
      </c>
      <c r="AB39" s="221">
        <v>0</v>
      </c>
      <c r="AC39" s="221">
        <v>0</v>
      </c>
    </row>
    <row r="40" spans="1:29" x14ac:dyDescent="0.25">
      <c r="A40" s="222" t="s">
        <v>164</v>
      </c>
      <c r="B40" s="223" t="s">
        <v>597</v>
      </c>
      <c r="C40" s="221"/>
      <c r="D40" s="221"/>
      <c r="E40" s="221"/>
      <c r="F40" s="221"/>
      <c r="G40" s="221">
        <v>0</v>
      </c>
      <c r="H40" s="221">
        <v>0</v>
      </c>
      <c r="I40" s="221" t="s">
        <v>633</v>
      </c>
      <c r="J40" s="221">
        <v>0</v>
      </c>
      <c r="K40" s="221" t="s">
        <v>633</v>
      </c>
      <c r="L40" s="221">
        <v>0</v>
      </c>
      <c r="M40" s="221" t="s">
        <v>633</v>
      </c>
      <c r="N40" s="221">
        <v>0</v>
      </c>
      <c r="O40" s="221" t="s">
        <v>633</v>
      </c>
      <c r="P40" s="221">
        <v>0</v>
      </c>
      <c r="Q40" s="221" t="s">
        <v>633</v>
      </c>
      <c r="R40" s="221">
        <v>0</v>
      </c>
      <c r="S40" s="221" t="s">
        <v>633</v>
      </c>
      <c r="T40" s="221">
        <v>0</v>
      </c>
      <c r="U40" s="221" t="s">
        <v>633</v>
      </c>
      <c r="V40" s="221">
        <v>0</v>
      </c>
      <c r="W40" s="221" t="s">
        <v>633</v>
      </c>
      <c r="X40" s="221">
        <v>0</v>
      </c>
      <c r="Y40" s="221" t="s">
        <v>633</v>
      </c>
      <c r="Z40" s="221">
        <v>0</v>
      </c>
      <c r="AA40" s="221" t="s">
        <v>633</v>
      </c>
      <c r="AB40" s="221">
        <v>0</v>
      </c>
      <c r="AC40" s="221">
        <v>0</v>
      </c>
    </row>
    <row r="41" spans="1:29" x14ac:dyDescent="0.25">
      <c r="A41" s="222" t="s">
        <v>163</v>
      </c>
      <c r="B41" s="223" t="s">
        <v>598</v>
      </c>
      <c r="C41" s="221"/>
      <c r="D41" s="221"/>
      <c r="E41" s="221"/>
      <c r="F41" s="221"/>
      <c r="G41" s="221">
        <v>0</v>
      </c>
      <c r="H41" s="221">
        <v>0</v>
      </c>
      <c r="I41" s="221" t="s">
        <v>633</v>
      </c>
      <c r="J41" s="221">
        <v>0</v>
      </c>
      <c r="K41" s="221" t="s">
        <v>633</v>
      </c>
      <c r="L41" s="221">
        <v>0</v>
      </c>
      <c r="M41" s="221" t="s">
        <v>633</v>
      </c>
      <c r="N41" s="221">
        <v>0</v>
      </c>
      <c r="O41" s="221" t="s">
        <v>633</v>
      </c>
      <c r="P41" s="221">
        <v>0</v>
      </c>
      <c r="Q41" s="221" t="s">
        <v>633</v>
      </c>
      <c r="R41" s="221">
        <v>0</v>
      </c>
      <c r="S41" s="221" t="s">
        <v>633</v>
      </c>
      <c r="T41" s="221">
        <v>0</v>
      </c>
      <c r="U41" s="221" t="s">
        <v>633</v>
      </c>
      <c r="V41" s="221">
        <v>0</v>
      </c>
      <c r="W41" s="221" t="s">
        <v>633</v>
      </c>
      <c r="X41" s="221">
        <v>0</v>
      </c>
      <c r="Y41" s="221" t="s">
        <v>633</v>
      </c>
      <c r="Z41" s="221">
        <v>0</v>
      </c>
      <c r="AA41" s="221" t="s">
        <v>633</v>
      </c>
      <c r="AB41" s="221">
        <v>0</v>
      </c>
      <c r="AC41" s="221">
        <v>0</v>
      </c>
    </row>
    <row r="42" spans="1:29" x14ac:dyDescent="0.25">
      <c r="A42" s="222" t="s">
        <v>162</v>
      </c>
      <c r="B42" s="223" t="s">
        <v>599</v>
      </c>
      <c r="C42" s="221"/>
      <c r="D42" s="221"/>
      <c r="E42" s="221"/>
      <c r="F42" s="221"/>
      <c r="G42" s="221">
        <v>0</v>
      </c>
      <c r="H42" s="221">
        <v>0</v>
      </c>
      <c r="I42" s="221" t="s">
        <v>633</v>
      </c>
      <c r="J42" s="221">
        <v>0</v>
      </c>
      <c r="K42" s="221" t="s">
        <v>633</v>
      </c>
      <c r="L42" s="221">
        <v>0</v>
      </c>
      <c r="M42" s="221" t="s">
        <v>633</v>
      </c>
      <c r="N42" s="221">
        <v>0</v>
      </c>
      <c r="O42" s="221" t="s">
        <v>633</v>
      </c>
      <c r="P42" s="221">
        <v>0</v>
      </c>
      <c r="Q42" s="221" t="s">
        <v>633</v>
      </c>
      <c r="R42" s="221">
        <v>0</v>
      </c>
      <c r="S42" s="221" t="s">
        <v>633</v>
      </c>
      <c r="T42" s="221">
        <v>0</v>
      </c>
      <c r="U42" s="221" t="s">
        <v>633</v>
      </c>
      <c r="V42" s="221">
        <v>0</v>
      </c>
      <c r="W42" s="221" t="s">
        <v>633</v>
      </c>
      <c r="X42" s="221">
        <v>0</v>
      </c>
      <c r="Y42" s="221" t="s">
        <v>633</v>
      </c>
      <c r="Z42" s="221">
        <v>0</v>
      </c>
      <c r="AA42" s="221" t="s">
        <v>633</v>
      </c>
      <c r="AB42" s="221">
        <v>0</v>
      </c>
      <c r="AC42" s="221">
        <v>0</v>
      </c>
    </row>
    <row r="43" spans="1:29" x14ac:dyDescent="0.25">
      <c r="A43" s="222" t="s">
        <v>600</v>
      </c>
      <c r="B43" s="223" t="s">
        <v>601</v>
      </c>
      <c r="C43" s="221"/>
      <c r="D43" s="221"/>
      <c r="E43" s="221"/>
      <c r="F43" s="221"/>
      <c r="G43" s="221">
        <v>0</v>
      </c>
      <c r="H43" s="221">
        <v>0</v>
      </c>
      <c r="I43" s="221" t="s">
        <v>633</v>
      </c>
      <c r="J43" s="221">
        <v>0</v>
      </c>
      <c r="K43" s="221" t="s">
        <v>633</v>
      </c>
      <c r="L43" s="221">
        <v>0</v>
      </c>
      <c r="M43" s="221" t="s">
        <v>633</v>
      </c>
      <c r="N43" s="221">
        <v>0</v>
      </c>
      <c r="O43" s="221" t="s">
        <v>633</v>
      </c>
      <c r="P43" s="221">
        <v>0</v>
      </c>
      <c r="Q43" s="221" t="s">
        <v>633</v>
      </c>
      <c r="R43" s="221">
        <v>0</v>
      </c>
      <c r="S43" s="221" t="s">
        <v>633</v>
      </c>
      <c r="T43" s="221">
        <v>0</v>
      </c>
      <c r="U43" s="221" t="s">
        <v>633</v>
      </c>
      <c r="V43" s="221">
        <v>0</v>
      </c>
      <c r="W43" s="221" t="s">
        <v>633</v>
      </c>
      <c r="X43" s="221">
        <v>0</v>
      </c>
      <c r="Y43" s="221" t="s">
        <v>633</v>
      </c>
      <c r="Z43" s="221">
        <v>0</v>
      </c>
      <c r="AA43" s="221" t="s">
        <v>633</v>
      </c>
      <c r="AB43" s="221">
        <v>0</v>
      </c>
      <c r="AC43" s="221">
        <v>0</v>
      </c>
    </row>
    <row r="44" spans="1:29" x14ac:dyDescent="0.25">
      <c r="A44" s="222" t="s">
        <v>602</v>
      </c>
      <c r="B44" s="223" t="s">
        <v>603</v>
      </c>
      <c r="C44" s="221"/>
      <c r="D44" s="221"/>
      <c r="E44" s="221"/>
      <c r="F44" s="221"/>
      <c r="G44" s="221">
        <v>0</v>
      </c>
      <c r="H44" s="221">
        <v>0</v>
      </c>
      <c r="I44" s="221" t="s">
        <v>633</v>
      </c>
      <c r="J44" s="221">
        <v>0</v>
      </c>
      <c r="K44" s="221" t="s">
        <v>633</v>
      </c>
      <c r="L44" s="221">
        <v>0</v>
      </c>
      <c r="M44" s="221" t="s">
        <v>633</v>
      </c>
      <c r="N44" s="221">
        <v>0</v>
      </c>
      <c r="O44" s="221" t="s">
        <v>633</v>
      </c>
      <c r="P44" s="221">
        <v>0</v>
      </c>
      <c r="Q44" s="221" t="s">
        <v>633</v>
      </c>
      <c r="R44" s="221">
        <v>0</v>
      </c>
      <c r="S44" s="221" t="s">
        <v>633</v>
      </c>
      <c r="T44" s="221">
        <v>0</v>
      </c>
      <c r="U44" s="221" t="s">
        <v>633</v>
      </c>
      <c r="V44" s="221">
        <v>0</v>
      </c>
      <c r="W44" s="221" t="s">
        <v>633</v>
      </c>
      <c r="X44" s="221">
        <v>0</v>
      </c>
      <c r="Y44" s="221" t="s">
        <v>633</v>
      </c>
      <c r="Z44" s="221">
        <v>0</v>
      </c>
      <c r="AA44" s="221" t="s">
        <v>633</v>
      </c>
      <c r="AB44" s="221">
        <v>0</v>
      </c>
      <c r="AC44" s="221">
        <v>0</v>
      </c>
    </row>
    <row r="45" spans="1:29" x14ac:dyDescent="0.25">
      <c r="A45" s="222" t="s">
        <v>604</v>
      </c>
      <c r="B45" s="223" t="s">
        <v>605</v>
      </c>
      <c r="C45" s="221"/>
      <c r="D45" s="221"/>
      <c r="E45" s="221"/>
      <c r="F45" s="221"/>
      <c r="G45" s="221">
        <v>0</v>
      </c>
      <c r="H45" s="221">
        <v>0</v>
      </c>
      <c r="I45" s="221" t="s">
        <v>633</v>
      </c>
      <c r="J45" s="221">
        <v>0</v>
      </c>
      <c r="K45" s="221" t="s">
        <v>633</v>
      </c>
      <c r="L45" s="221">
        <v>0</v>
      </c>
      <c r="M45" s="221" t="s">
        <v>633</v>
      </c>
      <c r="N45" s="221">
        <v>0</v>
      </c>
      <c r="O45" s="221" t="s">
        <v>633</v>
      </c>
      <c r="P45" s="221">
        <v>0</v>
      </c>
      <c r="Q45" s="221" t="s">
        <v>633</v>
      </c>
      <c r="R45" s="221">
        <v>0</v>
      </c>
      <c r="S45" s="221" t="s">
        <v>633</v>
      </c>
      <c r="T45" s="221">
        <v>0</v>
      </c>
      <c r="U45" s="221" t="s">
        <v>633</v>
      </c>
      <c r="V45" s="221">
        <v>0</v>
      </c>
      <c r="W45" s="221" t="s">
        <v>633</v>
      </c>
      <c r="X45" s="221">
        <v>0</v>
      </c>
      <c r="Y45" s="221" t="s">
        <v>633</v>
      </c>
      <c r="Z45" s="221">
        <v>0</v>
      </c>
      <c r="AA45" s="221" t="s">
        <v>633</v>
      </c>
      <c r="AB45" s="221">
        <v>0</v>
      </c>
      <c r="AC45" s="221">
        <v>0</v>
      </c>
    </row>
    <row r="46" spans="1:29" x14ac:dyDescent="0.25">
      <c r="A46" s="222" t="s">
        <v>606</v>
      </c>
      <c r="B46" s="223" t="s">
        <v>607</v>
      </c>
      <c r="C46" s="221"/>
      <c r="D46" s="221"/>
      <c r="E46" s="221"/>
      <c r="F46" s="221"/>
      <c r="G46" s="221">
        <v>0</v>
      </c>
      <c r="H46" s="221">
        <v>0</v>
      </c>
      <c r="I46" s="221" t="s">
        <v>633</v>
      </c>
      <c r="J46" s="221">
        <v>0</v>
      </c>
      <c r="K46" s="221" t="s">
        <v>633</v>
      </c>
      <c r="L46" s="221">
        <v>0</v>
      </c>
      <c r="M46" s="221" t="s">
        <v>633</v>
      </c>
      <c r="N46" s="221">
        <v>0</v>
      </c>
      <c r="O46" s="221" t="s">
        <v>633</v>
      </c>
      <c r="P46" s="221">
        <v>0</v>
      </c>
      <c r="Q46" s="221" t="s">
        <v>633</v>
      </c>
      <c r="R46" s="221">
        <v>0</v>
      </c>
      <c r="S46" s="221" t="s">
        <v>633</v>
      </c>
      <c r="T46" s="221">
        <v>0</v>
      </c>
      <c r="U46" s="221" t="s">
        <v>633</v>
      </c>
      <c r="V46" s="221">
        <v>0</v>
      </c>
      <c r="W46" s="221" t="s">
        <v>633</v>
      </c>
      <c r="X46" s="221">
        <v>0</v>
      </c>
      <c r="Y46" s="221" t="s">
        <v>633</v>
      </c>
      <c r="Z46" s="221">
        <v>0</v>
      </c>
      <c r="AA46" s="221" t="s">
        <v>633</v>
      </c>
      <c r="AB46" s="221">
        <v>0</v>
      </c>
      <c r="AC46" s="221">
        <v>0</v>
      </c>
    </row>
    <row r="47" spans="1:29"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ht="31.5" x14ac:dyDescent="0.25">
      <c r="A48" s="222" t="s">
        <v>160</v>
      </c>
      <c r="B48" s="225" t="s">
        <v>594</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x14ac:dyDescent="0.25">
      <c r="A49" s="222" t="s">
        <v>159</v>
      </c>
      <c r="B49" s="225" t="s">
        <v>157</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ht="31.5" x14ac:dyDescent="0.25">
      <c r="A50" s="222" t="s">
        <v>158</v>
      </c>
      <c r="B50" s="223" t="s">
        <v>155</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156</v>
      </c>
      <c r="B51" s="223" t="s">
        <v>153</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x14ac:dyDescent="0.25">
      <c r="A52" s="222" t="s">
        <v>154</v>
      </c>
      <c r="B52" s="223" t="s">
        <v>151</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152</v>
      </c>
      <c r="B53" s="223" t="s">
        <v>596</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150</v>
      </c>
      <c r="B54" s="223" t="s">
        <v>597</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608</v>
      </c>
      <c r="B55" s="223" t="s">
        <v>598</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609</v>
      </c>
      <c r="B56" s="223" t="s">
        <v>599</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610</v>
      </c>
      <c r="B57" s="223" t="s">
        <v>601</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25.5" customHeight="1" x14ac:dyDescent="0.25">
      <c r="A58" s="222" t="s">
        <v>611</v>
      </c>
      <c r="B58" s="223" t="s">
        <v>603</v>
      </c>
      <c r="C58" s="221">
        <v>6</v>
      </c>
      <c r="D58" s="221">
        <v>6</v>
      </c>
      <c r="E58" s="221"/>
      <c r="F58" s="221"/>
      <c r="G58" s="221">
        <v>0</v>
      </c>
      <c r="H58" s="221">
        <v>0</v>
      </c>
      <c r="I58" s="221"/>
      <c r="J58" s="221">
        <v>0</v>
      </c>
      <c r="K58" s="221"/>
      <c r="L58" s="221">
        <v>6</v>
      </c>
      <c r="M58" s="221"/>
      <c r="N58" s="221">
        <v>6</v>
      </c>
      <c r="O58" s="221"/>
      <c r="P58" s="221">
        <v>0</v>
      </c>
      <c r="Q58" s="221"/>
      <c r="R58" s="221">
        <v>0</v>
      </c>
      <c r="S58" s="221"/>
      <c r="T58" s="221">
        <v>0</v>
      </c>
      <c r="U58" s="221"/>
      <c r="V58" s="221">
        <v>0</v>
      </c>
      <c r="W58" s="221"/>
      <c r="X58" s="221">
        <v>0</v>
      </c>
      <c r="Y58" s="221"/>
      <c r="Z58" s="221">
        <v>0</v>
      </c>
      <c r="AA58" s="221"/>
      <c r="AB58" s="221">
        <v>6</v>
      </c>
      <c r="AC58" s="221">
        <f>D58</f>
        <v>6</v>
      </c>
    </row>
    <row r="59" spans="1:29" x14ac:dyDescent="0.25">
      <c r="A59" s="222" t="s">
        <v>612</v>
      </c>
      <c r="B59" s="223" t="s">
        <v>605</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613</v>
      </c>
      <c r="B60" s="223" t="s">
        <v>607</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f>C30</f>
        <v>313.88529499999999</v>
      </c>
      <c r="D62" s="221">
        <f>D30</f>
        <v>316.54707099999996</v>
      </c>
      <c r="E62" s="221"/>
      <c r="F62" s="221"/>
      <c r="G62" s="221">
        <v>0</v>
      </c>
      <c r="H62" s="221">
        <v>0</v>
      </c>
      <c r="I62" s="221"/>
      <c r="J62" s="221">
        <v>0</v>
      </c>
      <c r="K62" s="221"/>
      <c r="L62" s="221">
        <f>C62</f>
        <v>313.88529499999999</v>
      </c>
      <c r="M62" s="221"/>
      <c r="N62" s="221">
        <f>D62</f>
        <v>316.54707099999996</v>
      </c>
      <c r="O62" s="221"/>
      <c r="P62" s="221">
        <v>0</v>
      </c>
      <c r="Q62" s="221"/>
      <c r="R62" s="221">
        <v>0</v>
      </c>
      <c r="S62" s="221"/>
      <c r="T62" s="221">
        <v>0</v>
      </c>
      <c r="U62" s="221"/>
      <c r="V62" s="221">
        <v>0</v>
      </c>
      <c r="W62" s="221"/>
      <c r="X62" s="221">
        <v>0</v>
      </c>
      <c r="Y62" s="221"/>
      <c r="Z62" s="221">
        <v>0</v>
      </c>
      <c r="AA62" s="221"/>
      <c r="AB62" s="221">
        <f>C62</f>
        <v>313.88529499999999</v>
      </c>
      <c r="AC62" s="221">
        <f>D62</f>
        <v>316.54707099999996</v>
      </c>
    </row>
    <row r="63" spans="1:29" x14ac:dyDescent="0.25">
      <c r="A63" s="222" t="s">
        <v>146</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145</v>
      </c>
      <c r="B64" s="223"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144</v>
      </c>
      <c r="B65" s="223"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143</v>
      </c>
      <c r="B66" s="223" t="s">
        <v>140</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142</v>
      </c>
      <c r="B67" s="223" t="s">
        <v>614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615</v>
      </c>
      <c r="B68" s="223" t="s">
        <v>616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617</v>
      </c>
      <c r="B69" s="223" t="s">
        <v>618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619</v>
      </c>
      <c r="B70" s="223" t="s">
        <v>620</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621</v>
      </c>
      <c r="B71" s="223" t="s">
        <v>622</v>
      </c>
      <c r="C71" s="221">
        <v>6</v>
      </c>
      <c r="D71" s="221">
        <v>6</v>
      </c>
      <c r="E71" s="221"/>
      <c r="F71" s="221"/>
      <c r="G71" s="221">
        <v>0</v>
      </c>
      <c r="H71" s="221">
        <v>0</v>
      </c>
      <c r="I71" s="221"/>
      <c r="J71" s="221">
        <v>0</v>
      </c>
      <c r="K71" s="221"/>
      <c r="L71" s="221">
        <v>6</v>
      </c>
      <c r="M71" s="221"/>
      <c r="N71" s="221">
        <v>6</v>
      </c>
      <c r="O71" s="221"/>
      <c r="P71" s="221">
        <v>0</v>
      </c>
      <c r="Q71" s="221"/>
      <c r="R71" s="221">
        <v>0</v>
      </c>
      <c r="S71" s="221"/>
      <c r="T71" s="221">
        <v>0</v>
      </c>
      <c r="U71" s="221"/>
      <c r="V71" s="221">
        <v>0</v>
      </c>
      <c r="W71" s="221"/>
      <c r="X71" s="221">
        <v>0</v>
      </c>
      <c r="Y71" s="221"/>
      <c r="Z71" s="221">
        <v>0</v>
      </c>
      <c r="AA71" s="221"/>
      <c r="AB71" s="221">
        <v>6</v>
      </c>
      <c r="AC71" s="221">
        <f>D71</f>
        <v>6</v>
      </c>
    </row>
    <row r="72" spans="1:29" x14ac:dyDescent="0.25">
      <c r="A72" s="222" t="s">
        <v>623</v>
      </c>
      <c r="B72" s="223" t="s">
        <v>624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625</v>
      </c>
      <c r="B73" s="223" t="s">
        <v>626</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4.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4.5" customHeight="1" x14ac:dyDescent="0.25">
      <c r="A76" s="222" t="s">
        <v>231</v>
      </c>
      <c r="B76" s="225" t="s">
        <v>594</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232</v>
      </c>
      <c r="B77" s="225" t="s">
        <v>157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233</v>
      </c>
      <c r="B78" s="223" t="s">
        <v>595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234</v>
      </c>
      <c r="B79" s="223" t="s">
        <v>596</v>
      </c>
      <c r="C79" s="227"/>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235</v>
      </c>
      <c r="B80" s="223" t="s">
        <v>597</v>
      </c>
      <c r="C80" s="227"/>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627</v>
      </c>
      <c r="B81" s="223" t="s">
        <v>598</v>
      </c>
      <c r="C81" s="227"/>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628</v>
      </c>
      <c r="B82" s="223" t="s">
        <v>599</v>
      </c>
      <c r="C82" s="227"/>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629</v>
      </c>
      <c r="B83" s="223" t="s">
        <v>601</v>
      </c>
      <c r="C83" s="227"/>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630</v>
      </c>
      <c r="B84" s="223" t="s">
        <v>603</v>
      </c>
      <c r="C84" s="227"/>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631</v>
      </c>
      <c r="B85" s="223" t="s">
        <v>605</v>
      </c>
      <c r="C85" s="227"/>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632</v>
      </c>
      <c r="B86" s="223" t="s">
        <v>607</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4" zoomScale="70" zoomScaleSheetLayoutView="70" workbookViewId="0">
      <selection activeCell="AG26" sqref="AG26"/>
    </sheetView>
  </sheetViews>
  <sheetFormatPr defaultRowHeight="15" x14ac:dyDescent="0.25"/>
  <cols>
    <col min="1" max="1" width="13.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8.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ввод'!A4:Y4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'6.2. Паспорт фин осв ввод'!A8:Y8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'6.2. Паспорт фин осв ввод'!A11:Y11</f>
        <v>I_TP1800.PS.0084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'6.2. Паспорт фин осв ввод'!A14:Y14</f>
        <v>Реконструкция ПС 110/35/6 кВ Новогодняя (установка системы компенсации реактивной мощности)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5" t="s">
        <v>530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541</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451</v>
      </c>
      <c r="J23" s="424" t="s">
        <v>452</v>
      </c>
      <c r="K23" s="424" t="s">
        <v>453</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32" t="s">
        <v>14</v>
      </c>
      <c r="AG24" s="232" t="s">
        <v>13</v>
      </c>
      <c r="AH24" s="168" t="s">
        <v>3</v>
      </c>
      <c r="AI24" s="168"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9.25" x14ac:dyDescent="0.2">
      <c r="A26" s="209" t="s">
        <v>573</v>
      </c>
      <c r="B26" s="210" t="s">
        <v>662</v>
      </c>
      <c r="C26" s="210" t="s">
        <v>574</v>
      </c>
      <c r="D26" s="210" t="s">
        <v>663</v>
      </c>
      <c r="E26" s="209"/>
      <c r="F26" s="209"/>
      <c r="G26" s="209"/>
      <c r="H26" s="209"/>
      <c r="I26" s="209"/>
      <c r="J26" s="209"/>
      <c r="K26" s="209"/>
      <c r="L26" s="209"/>
      <c r="M26" s="210" t="s">
        <v>575</v>
      </c>
      <c r="N26" s="210" t="s">
        <v>576</v>
      </c>
      <c r="O26" s="210" t="s">
        <v>662</v>
      </c>
      <c r="P26" s="211">
        <v>4366</v>
      </c>
      <c r="Q26" s="210" t="s">
        <v>577</v>
      </c>
      <c r="R26" s="211">
        <v>3056</v>
      </c>
      <c r="S26" s="212" t="s">
        <v>578</v>
      </c>
      <c r="T26" s="212" t="s">
        <v>579</v>
      </c>
      <c r="U26" s="212">
        <v>6</v>
      </c>
      <c r="V26" s="212">
        <v>6</v>
      </c>
      <c r="W26" s="212" t="s">
        <v>580</v>
      </c>
      <c r="X26" s="213">
        <v>2972</v>
      </c>
      <c r="Y26" s="212"/>
      <c r="Z26" s="212">
        <v>1</v>
      </c>
      <c r="AA26" s="214">
        <v>2858</v>
      </c>
      <c r="AB26" s="214">
        <v>2858</v>
      </c>
      <c r="AC26" s="212" t="s">
        <v>580</v>
      </c>
      <c r="AD26" s="214">
        <v>3429</v>
      </c>
      <c r="AE26" s="214">
        <v>0</v>
      </c>
      <c r="AF26" s="215" t="s">
        <v>581</v>
      </c>
      <c r="AG26" s="212" t="s">
        <v>582</v>
      </c>
      <c r="AH26" s="212" t="s">
        <v>583</v>
      </c>
      <c r="AI26" s="212" t="s">
        <v>583</v>
      </c>
      <c r="AJ26" s="212" t="s">
        <v>584</v>
      </c>
      <c r="AK26" s="212" t="s">
        <v>585</v>
      </c>
      <c r="AL26" s="210"/>
      <c r="AM26" s="210"/>
      <c r="AN26" s="216"/>
      <c r="AO26" s="210"/>
      <c r="AP26" s="212" t="s">
        <v>586</v>
      </c>
      <c r="AQ26" s="212" t="s">
        <v>586</v>
      </c>
      <c r="AR26" s="212" t="s">
        <v>586</v>
      </c>
      <c r="AS26" s="212" t="s">
        <v>586</v>
      </c>
      <c r="AT26" s="212" t="s">
        <v>639</v>
      </c>
      <c r="AU26" s="210"/>
      <c r="AV26" s="210" t="s">
        <v>664</v>
      </c>
    </row>
    <row r="27" spans="1:48" ht="25.5"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587</v>
      </c>
      <c r="X27" s="213">
        <v>3056</v>
      </c>
      <c r="Y27" s="212"/>
      <c r="Z27" s="217"/>
      <c r="AA27" s="214">
        <v>3056</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2" t="s">
        <v>588</v>
      </c>
      <c r="X28" s="213">
        <v>3056</v>
      </c>
      <c r="Y28" s="212"/>
      <c r="Z28" s="217"/>
      <c r="AA28" s="214">
        <v>3056</v>
      </c>
      <c r="AB28" s="217"/>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589</v>
      </c>
      <c r="X29" s="213">
        <v>3108</v>
      </c>
      <c r="Y29" s="212"/>
      <c r="Z29" s="217"/>
      <c r="AA29" s="214">
        <v>3108</v>
      </c>
      <c r="AB29" s="217"/>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590</v>
      </c>
      <c r="X30" s="213">
        <v>2937</v>
      </c>
      <c r="Y30" s="212" t="s">
        <v>590</v>
      </c>
      <c r="Z30" s="217"/>
      <c r="AA30" s="214"/>
      <c r="AB30" s="217"/>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591</v>
      </c>
      <c r="X31" s="213">
        <v>3108</v>
      </c>
      <c r="Y31" s="212" t="s">
        <v>591</v>
      </c>
      <c r="Z31" s="217"/>
      <c r="AA31" s="214"/>
      <c r="AB31" s="217"/>
      <c r="AC31" s="217"/>
      <c r="AD31" s="217"/>
      <c r="AE31" s="217"/>
      <c r="AF31" s="217"/>
      <c r="AG31" s="217"/>
      <c r="AH31" s="217"/>
      <c r="AI31" s="217"/>
      <c r="AJ31" s="217"/>
      <c r="AK31" s="217"/>
      <c r="AL31" s="217"/>
      <c r="AM31" s="217"/>
      <c r="AN31" s="217"/>
      <c r="AO31" s="217"/>
      <c r="AP31" s="217"/>
      <c r="AQ31" s="217"/>
      <c r="AR31" s="217"/>
      <c r="AS31" s="217"/>
      <c r="AT31" s="217"/>
      <c r="AU31" s="217"/>
      <c r="AV31"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I30" sqref="I30"/>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51" t="str">
        <f>'6.2. Паспорт фин осв ввод'!A4:Y4</f>
        <v>Год раскрытия информации: 2022 год</v>
      </c>
      <c r="B5" s="451"/>
      <c r="C5" s="68"/>
      <c r="D5" s="68"/>
      <c r="E5" s="68"/>
      <c r="F5" s="68"/>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92" t="str">
        <f>'1. паспорт местоположение'!A9:C9</f>
        <v>АО "Россети Тюмень"</v>
      </c>
      <c r="B9" s="292"/>
      <c r="C9" s="169"/>
      <c r="D9" s="169"/>
      <c r="E9" s="169"/>
      <c r="F9" s="169"/>
    </row>
    <row r="10" spans="1:6" x14ac:dyDescent="0.25">
      <c r="A10" s="285" t="s">
        <v>9</v>
      </c>
      <c r="B10" s="285"/>
      <c r="C10" s="170"/>
      <c r="D10" s="170"/>
      <c r="E10" s="170"/>
      <c r="F10" s="170"/>
    </row>
    <row r="11" spans="1:6" ht="18.75" x14ac:dyDescent="0.25">
      <c r="A11" s="171"/>
      <c r="B11" s="171"/>
      <c r="C11" s="171"/>
      <c r="D11" s="171"/>
      <c r="E11" s="171"/>
      <c r="F11" s="171"/>
    </row>
    <row r="12" spans="1:6" ht="30.75" customHeight="1" x14ac:dyDescent="0.25">
      <c r="A12" s="292" t="str">
        <f>'1. паспорт местоположение'!A12:C12</f>
        <v>I_TP1800.PS.0084</v>
      </c>
      <c r="B12" s="292"/>
      <c r="C12" s="169"/>
      <c r="D12" s="169"/>
      <c r="E12" s="169"/>
      <c r="F12" s="169"/>
    </row>
    <row r="13" spans="1:6" x14ac:dyDescent="0.25">
      <c r="A13" s="285" t="s">
        <v>8</v>
      </c>
      <c r="B13" s="285"/>
      <c r="C13" s="170"/>
      <c r="D13" s="170"/>
      <c r="E13" s="170"/>
      <c r="F13" s="170"/>
    </row>
    <row r="14" spans="1:6" ht="18.75" x14ac:dyDescent="0.25">
      <c r="A14" s="11"/>
      <c r="B14" s="11"/>
      <c r="C14" s="11"/>
      <c r="D14" s="11"/>
      <c r="E14" s="11"/>
      <c r="F14" s="11"/>
    </row>
    <row r="15" spans="1:6" ht="50.25" customHeight="1" x14ac:dyDescent="0.25">
      <c r="A15" s="290" t="str">
        <f>'1. паспорт местоположение'!A15:C15</f>
        <v>Реконструкция ПС 110/35/6 кВ Новогодняя (установка системы компенсации реактивной мощности)</v>
      </c>
      <c r="B15" s="290"/>
      <c r="C15" s="169"/>
      <c r="D15" s="169"/>
      <c r="E15" s="169"/>
      <c r="F15" s="169"/>
    </row>
    <row r="16" spans="1:6" x14ac:dyDescent="0.25">
      <c r="A16" s="285" t="s">
        <v>7</v>
      </c>
      <c r="B16" s="285"/>
      <c r="C16" s="170"/>
      <c r="D16" s="170"/>
      <c r="E16" s="170"/>
      <c r="F16" s="170"/>
    </row>
    <row r="17" spans="1:2" x14ac:dyDescent="0.25">
      <c r="B17" s="144"/>
    </row>
    <row r="18" spans="1:2" ht="33.75" customHeight="1" x14ac:dyDescent="0.25">
      <c r="A18" s="449" t="s">
        <v>531</v>
      </c>
      <c r="B18" s="450"/>
    </row>
    <row r="19" spans="1:2" x14ac:dyDescent="0.25">
      <c r="B19" s="43"/>
    </row>
    <row r="20" spans="1:2" ht="16.5" thickBot="1" x14ac:dyDescent="0.3">
      <c r="B20" s="145"/>
    </row>
    <row r="21" spans="1:2" ht="83.25" customHeight="1" thickBot="1" x14ac:dyDescent="0.3">
      <c r="A21" s="146" t="s">
        <v>402</v>
      </c>
      <c r="B21" s="147" t="str">
        <f>A15</f>
        <v>Реконструкция ПС 110/35/6 кВ Новогодняя (установка системы компенсации реактивной мощности)</v>
      </c>
    </row>
    <row r="22" spans="1:2" ht="27.75" customHeight="1" thickBot="1" x14ac:dyDescent="0.3">
      <c r="A22" s="146" t="s">
        <v>403</v>
      </c>
      <c r="B22" s="147" t="s">
        <v>556</v>
      </c>
    </row>
    <row r="23" spans="1:2" ht="22.5" customHeight="1" thickBot="1" x14ac:dyDescent="0.3">
      <c r="A23" s="146" t="s">
        <v>368</v>
      </c>
      <c r="B23" s="191" t="s">
        <v>553</v>
      </c>
    </row>
    <row r="24" spans="1:2" ht="24.75" customHeight="1" thickBot="1" x14ac:dyDescent="0.3">
      <c r="A24" s="146" t="s">
        <v>404</v>
      </c>
      <c r="B24" s="148" t="s">
        <v>656</v>
      </c>
    </row>
    <row r="25" spans="1:2" ht="28.5" customHeight="1" thickBot="1" x14ac:dyDescent="0.3">
      <c r="A25" s="149" t="s">
        <v>405</v>
      </c>
      <c r="B25" s="147">
        <v>2024</v>
      </c>
    </row>
    <row r="26" spans="1:2" ht="37.5" customHeight="1" thickBot="1" x14ac:dyDescent="0.3">
      <c r="A26" s="150" t="s">
        <v>406</v>
      </c>
      <c r="B26" s="151" t="s">
        <v>651</v>
      </c>
    </row>
    <row r="27" spans="1:2" ht="29.25" thickBot="1" x14ac:dyDescent="0.3">
      <c r="A27" s="157" t="s">
        <v>649</v>
      </c>
      <c r="B27" s="206">
        <v>339.96432800000002</v>
      </c>
    </row>
    <row r="28" spans="1:2" ht="20.25" customHeight="1" thickBot="1" x14ac:dyDescent="0.3">
      <c r="A28" s="153" t="s">
        <v>407</v>
      </c>
      <c r="B28" s="198" t="s">
        <v>666</v>
      </c>
    </row>
    <row r="29" spans="1:2" ht="29.25" thickBot="1" x14ac:dyDescent="0.3">
      <c r="A29" s="158" t="s">
        <v>408</v>
      </c>
      <c r="B29" s="239">
        <f>B30</f>
        <v>3.4289999999999998</v>
      </c>
    </row>
    <row r="30" spans="1:2" ht="29.25" thickBot="1" x14ac:dyDescent="0.3">
      <c r="A30" s="158" t="s">
        <v>409</v>
      </c>
      <c r="B30" s="238">
        <f>B32</f>
        <v>3.4289999999999998</v>
      </c>
    </row>
    <row r="31" spans="1:2" ht="16.5" thickBot="1" x14ac:dyDescent="0.3">
      <c r="A31" s="153" t="s">
        <v>410</v>
      </c>
      <c r="B31" s="199"/>
    </row>
    <row r="32" spans="1:2" ht="29.25" thickBot="1" x14ac:dyDescent="0.3">
      <c r="A32" s="158" t="s">
        <v>411</v>
      </c>
      <c r="B32" s="237">
        <f>B33</f>
        <v>3.4289999999999998</v>
      </c>
    </row>
    <row r="33" spans="1:2" s="236" customFormat="1" ht="45" customHeight="1" x14ac:dyDescent="0.25">
      <c r="A33" s="233" t="s">
        <v>637</v>
      </c>
      <c r="B33" s="235">
        <v>3.4289999999999998</v>
      </c>
    </row>
    <row r="34" spans="1:2" s="236" customFormat="1" ht="15" x14ac:dyDescent="0.25">
      <c r="A34" s="233" t="s">
        <v>413</v>
      </c>
      <c r="B34" s="240">
        <f>B33/B27</f>
        <v>1.0086352354003446E-2</v>
      </c>
    </row>
    <row r="35" spans="1:2" s="236" customFormat="1" ht="15" x14ac:dyDescent="0.25">
      <c r="A35" s="233" t="s">
        <v>414</v>
      </c>
      <c r="B35" s="235">
        <v>3.4293939999999998</v>
      </c>
    </row>
    <row r="36" spans="1:2" s="236" customFormat="1" thickBot="1" x14ac:dyDescent="0.3">
      <c r="A36" s="233" t="s">
        <v>415</v>
      </c>
      <c r="B36" s="235">
        <f>B35/1.2</f>
        <v>2.8578283333333334</v>
      </c>
    </row>
    <row r="37" spans="1:2" ht="29.25" thickBot="1" x14ac:dyDescent="0.3">
      <c r="A37" s="158" t="s">
        <v>416</v>
      </c>
      <c r="B37" s="200">
        <v>0</v>
      </c>
    </row>
    <row r="38" spans="1:2" ht="16.5" thickBot="1" x14ac:dyDescent="0.3">
      <c r="A38" s="153" t="s">
        <v>412</v>
      </c>
      <c r="B38" s="199">
        <v>0</v>
      </c>
    </row>
    <row r="39" spans="1:2" ht="16.5" thickBot="1" x14ac:dyDescent="0.3">
      <c r="A39" s="153" t="s">
        <v>413</v>
      </c>
      <c r="B39" s="199">
        <v>0</v>
      </c>
    </row>
    <row r="40" spans="1:2" ht="16.5" thickBot="1" x14ac:dyDescent="0.3">
      <c r="A40" s="153" t="s">
        <v>414</v>
      </c>
      <c r="B40" s="199">
        <v>0</v>
      </c>
    </row>
    <row r="41" spans="1:2" ht="16.5" thickBot="1" x14ac:dyDescent="0.3">
      <c r="A41" s="153" t="s">
        <v>415</v>
      </c>
      <c r="B41" s="199">
        <v>0</v>
      </c>
    </row>
    <row r="42" spans="1:2" ht="29.25" thickBot="1" x14ac:dyDescent="0.3">
      <c r="A42" s="158" t="s">
        <v>417</v>
      </c>
      <c r="B42" s="200">
        <v>0</v>
      </c>
    </row>
    <row r="43" spans="1:2" ht="16.5" thickBot="1" x14ac:dyDescent="0.3">
      <c r="A43" s="153" t="s">
        <v>412</v>
      </c>
      <c r="B43" s="199">
        <v>0</v>
      </c>
    </row>
    <row r="44" spans="1:2" ht="16.5" thickBot="1" x14ac:dyDescent="0.3">
      <c r="A44" s="153" t="s">
        <v>413</v>
      </c>
      <c r="B44" s="199">
        <v>0</v>
      </c>
    </row>
    <row r="45" spans="1:2" ht="16.5" thickBot="1" x14ac:dyDescent="0.3">
      <c r="A45" s="153" t="s">
        <v>414</v>
      </c>
      <c r="B45" s="199">
        <v>0</v>
      </c>
    </row>
    <row r="46" spans="1:2" ht="16.5" thickBot="1" x14ac:dyDescent="0.3">
      <c r="A46" s="153" t="s">
        <v>415</v>
      </c>
      <c r="B46" s="199">
        <v>0</v>
      </c>
    </row>
    <row r="47" spans="1:2" ht="29.25" thickBot="1" x14ac:dyDescent="0.3">
      <c r="A47" s="152" t="s">
        <v>418</v>
      </c>
      <c r="B47" s="200">
        <v>30</v>
      </c>
    </row>
    <row r="48" spans="1:2" ht="16.5" thickBot="1" x14ac:dyDescent="0.3">
      <c r="A48" s="154" t="s">
        <v>410</v>
      </c>
      <c r="B48" s="201">
        <v>0</v>
      </c>
    </row>
    <row r="49" spans="1:2" ht="16.5" thickBot="1" x14ac:dyDescent="0.3">
      <c r="A49" s="154" t="s">
        <v>419</v>
      </c>
      <c r="B49" s="201">
        <v>0</v>
      </c>
    </row>
    <row r="50" spans="1:2" ht="16.5" thickBot="1" x14ac:dyDescent="0.3">
      <c r="A50" s="154" t="s">
        <v>420</v>
      </c>
      <c r="B50" s="201">
        <v>0</v>
      </c>
    </row>
    <row r="51" spans="1:2" ht="16.5" thickBot="1" x14ac:dyDescent="0.3">
      <c r="A51" s="154" t="s">
        <v>421</v>
      </c>
      <c r="B51" s="201">
        <v>100</v>
      </c>
    </row>
    <row r="52" spans="1:2" ht="16.5" thickBot="1" x14ac:dyDescent="0.3">
      <c r="A52" s="149" t="s">
        <v>422</v>
      </c>
      <c r="B52" s="247">
        <f>B53/B27</f>
        <v>1.0712888676955541E-2</v>
      </c>
    </row>
    <row r="53" spans="1:2" ht="16.5" thickBot="1" x14ac:dyDescent="0.3">
      <c r="A53" s="149" t="s">
        <v>423</v>
      </c>
      <c r="B53" s="245">
        <v>3.6419999999999999</v>
      </c>
    </row>
    <row r="54" spans="1:2" ht="16.5" thickBot="1" x14ac:dyDescent="0.3">
      <c r="A54" s="149" t="s">
        <v>424</v>
      </c>
      <c r="B54" s="247">
        <f>B55/(B27/1.2)</f>
        <v>1.0839960832596529E-2</v>
      </c>
    </row>
    <row r="55" spans="1:2" ht="16.5" thickBot="1" x14ac:dyDescent="0.3">
      <c r="A55" s="150" t="s">
        <v>425</v>
      </c>
      <c r="B55" s="246">
        <v>3.0710000000000002</v>
      </c>
    </row>
    <row r="56" spans="1:2" ht="15.75" customHeight="1" thickBot="1" x14ac:dyDescent="0.3">
      <c r="A56" s="152" t="s">
        <v>426</v>
      </c>
      <c r="B56" s="202"/>
    </row>
    <row r="57" spans="1:2" ht="16.5" thickBot="1" x14ac:dyDescent="0.3">
      <c r="A57" s="155" t="s">
        <v>427</v>
      </c>
      <c r="B57" s="203" t="s">
        <v>593</v>
      </c>
    </row>
    <row r="58" spans="1:2" ht="23.25" customHeight="1" thickBot="1" x14ac:dyDescent="0.3">
      <c r="A58" s="155" t="s">
        <v>428</v>
      </c>
      <c r="B58" s="234" t="s">
        <v>638</v>
      </c>
    </row>
    <row r="59" spans="1:2" ht="16.5" thickBot="1" x14ac:dyDescent="0.3">
      <c r="A59" s="155" t="s">
        <v>429</v>
      </c>
      <c r="B59" s="274" t="s">
        <v>555</v>
      </c>
    </row>
    <row r="60" spans="1:2" ht="16.5" thickBot="1" x14ac:dyDescent="0.3">
      <c r="A60" s="155" t="s">
        <v>430</v>
      </c>
      <c r="B60" s="199" t="s">
        <v>657</v>
      </c>
    </row>
    <row r="61" spans="1:2" ht="16.5" thickBot="1" x14ac:dyDescent="0.3">
      <c r="A61" s="156" t="s">
        <v>431</v>
      </c>
      <c r="B61" s="275" t="s">
        <v>657</v>
      </c>
    </row>
    <row r="62" spans="1:2" ht="30.75" thickBot="1" x14ac:dyDescent="0.3">
      <c r="A62" s="154" t="s">
        <v>432</v>
      </c>
      <c r="B62" s="274" t="s">
        <v>658</v>
      </c>
    </row>
    <row r="63" spans="1:2" ht="29.25" thickBot="1" x14ac:dyDescent="0.3">
      <c r="A63" s="149" t="s">
        <v>433</v>
      </c>
      <c r="B63" s="274" t="s">
        <v>658</v>
      </c>
    </row>
    <row r="64" spans="1:2" ht="16.5" thickBot="1" x14ac:dyDescent="0.3">
      <c r="A64" s="154" t="s">
        <v>410</v>
      </c>
      <c r="B64" s="204"/>
    </row>
    <row r="65" spans="1:2" ht="16.5" thickBot="1" x14ac:dyDescent="0.3">
      <c r="A65" s="154" t="s">
        <v>434</v>
      </c>
      <c r="B65" s="274"/>
    </row>
    <row r="66" spans="1:2" ht="16.5" thickBot="1" x14ac:dyDescent="0.3">
      <c r="A66" s="154" t="s">
        <v>435</v>
      </c>
      <c r="B66" s="204"/>
    </row>
    <row r="67" spans="1:2" ht="180.75" thickBot="1" x14ac:dyDescent="0.3">
      <c r="A67" s="159" t="s">
        <v>436</v>
      </c>
      <c r="B67" s="273" t="s">
        <v>661</v>
      </c>
    </row>
    <row r="68" spans="1:2" ht="16.5" thickBot="1" x14ac:dyDescent="0.3">
      <c r="A68" s="149" t="s">
        <v>437</v>
      </c>
      <c r="B68" s="274" t="s">
        <v>658</v>
      </c>
    </row>
    <row r="69" spans="1:2" ht="16.5" thickBot="1" x14ac:dyDescent="0.3">
      <c r="A69" s="155" t="s">
        <v>438</v>
      </c>
      <c r="B69" s="205"/>
    </row>
    <row r="70" spans="1:2" ht="16.5" thickBot="1" x14ac:dyDescent="0.3">
      <c r="A70" s="155" t="s">
        <v>439</v>
      </c>
      <c r="B70" s="205"/>
    </row>
    <row r="71" spans="1:2" ht="16.5" thickBot="1" x14ac:dyDescent="0.3">
      <c r="A71" s="155" t="s">
        <v>440</v>
      </c>
      <c r="B71" s="205"/>
    </row>
    <row r="72" spans="1:2" ht="29.25" thickBot="1" x14ac:dyDescent="0.3">
      <c r="A72" s="160" t="s">
        <v>441</v>
      </c>
      <c r="B72" s="276" t="s">
        <v>659</v>
      </c>
    </row>
    <row r="73" spans="1:2" ht="28.5" x14ac:dyDescent="0.25">
      <c r="A73" s="152" t="s">
        <v>442</v>
      </c>
      <c r="B73" s="446" t="s">
        <v>660</v>
      </c>
    </row>
    <row r="74" spans="1:2" x14ac:dyDescent="0.25">
      <c r="A74" s="155" t="s">
        <v>443</v>
      </c>
      <c r="B74" s="447"/>
    </row>
    <row r="75" spans="1:2" x14ac:dyDescent="0.25">
      <c r="A75" s="155" t="s">
        <v>444</v>
      </c>
      <c r="B75" s="447"/>
    </row>
    <row r="76" spans="1:2" x14ac:dyDescent="0.25">
      <c r="A76" s="155" t="s">
        <v>445</v>
      </c>
      <c r="B76" s="447"/>
    </row>
    <row r="77" spans="1:2" x14ac:dyDescent="0.25">
      <c r="A77" s="155" t="s">
        <v>446</v>
      </c>
      <c r="B77" s="447"/>
    </row>
    <row r="78" spans="1:2" ht="16.5" thickBot="1" x14ac:dyDescent="0.3">
      <c r="A78" s="161" t="s">
        <v>447</v>
      </c>
      <c r="B78" s="448"/>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2022-01-16T10:11:24Z</cp:lastPrinted>
  <dcterms:created xsi:type="dcterms:W3CDTF">2015-08-16T15:31:05Z</dcterms:created>
  <dcterms:modified xsi:type="dcterms:W3CDTF">2022-04-11T11:04:07Z</dcterms:modified>
</cp:coreProperties>
</file>